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9225" windowHeight="7800" activeTab="3"/>
  </bookViews>
  <sheets>
    <sheet name="แบบใช้คะแนน 100 ม.2.1 " sheetId="1" r:id="rId1"/>
    <sheet name="แบบใช้คะแนนสอบ 20 ข้อ ม.2.1" sheetId="2" r:id="rId2"/>
    <sheet name="Sheet1" sheetId="5" r:id="rId3"/>
    <sheet name="Summary M 2.1" sheetId="4" r:id="rId4"/>
  </sheets>
  <calcPr calcId="145621"/>
</workbook>
</file>

<file path=xl/calcChain.xml><?xml version="1.0" encoding="utf-8"?>
<calcChain xmlns="http://schemas.openxmlformats.org/spreadsheetml/2006/main">
  <c r="D25" i="5" l="1"/>
  <c r="C25" i="5"/>
  <c r="F25" i="5"/>
  <c r="G25" i="5"/>
  <c r="E5" i="5"/>
  <c r="E6" i="5"/>
  <c r="E7" i="5"/>
  <c r="E8" i="5"/>
  <c r="E9" i="5"/>
  <c r="E10" i="5"/>
  <c r="E25" i="5" s="1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4" i="5"/>
  <c r="B25" i="5" l="1"/>
  <c r="F15" i="2" l="1"/>
  <c r="F16" i="2"/>
  <c r="F17" i="2"/>
  <c r="F18" i="2"/>
  <c r="F19" i="2"/>
  <c r="F20" i="2"/>
  <c r="F16" i="1"/>
  <c r="F17" i="1"/>
  <c r="F18" i="1"/>
  <c r="F19" i="1"/>
  <c r="F20" i="1"/>
  <c r="F15" i="1"/>
  <c r="F14" i="1"/>
  <c r="E23" i="1"/>
  <c r="F35" i="4" l="1"/>
  <c r="H34" i="4"/>
  <c r="H33" i="4"/>
  <c r="H32" i="4"/>
  <c r="H31" i="4"/>
  <c r="H30" i="4"/>
  <c r="H29" i="4"/>
  <c r="H28" i="4"/>
  <c r="H27" i="4"/>
  <c r="H26" i="4"/>
  <c r="H25" i="4"/>
  <c r="H24" i="4"/>
  <c r="G19" i="4"/>
  <c r="E19" i="4"/>
  <c r="D19" i="4"/>
  <c r="H17" i="4" s="1"/>
  <c r="F17" i="4" l="1"/>
  <c r="H35" i="4"/>
  <c r="F19" i="4"/>
  <c r="H19" i="4"/>
  <c r="E25" i="2" l="1"/>
  <c r="E24" i="2"/>
  <c r="E23" i="2"/>
  <c r="E25" i="1"/>
  <c r="E24" i="1"/>
  <c r="F6" i="1"/>
  <c r="F7" i="1"/>
  <c r="F8" i="1"/>
  <c r="F9" i="1"/>
  <c r="F10" i="1"/>
  <c r="F11" i="1"/>
  <c r="F12" i="1"/>
  <c r="F13" i="1"/>
  <c r="F5" i="1"/>
  <c r="F6" i="2"/>
  <c r="F7" i="2"/>
  <c r="F8" i="2"/>
  <c r="F9" i="2"/>
  <c r="F10" i="2"/>
  <c r="F11" i="2"/>
  <c r="F12" i="2"/>
  <c r="F13" i="2"/>
  <c r="F14" i="2"/>
  <c r="F5" i="2"/>
  <c r="F28" i="2" l="1"/>
  <c r="F27" i="1"/>
  <c r="F26" i="1"/>
  <c r="F28" i="1"/>
  <c r="F27" i="2"/>
  <c r="F26" i="2"/>
  <c r="F29" i="2" l="1"/>
  <c r="H26" i="2" s="1"/>
  <c r="F29" i="1"/>
  <c r="H26" i="1" s="1"/>
  <c r="H27" i="2" l="1"/>
  <c r="H28" i="2"/>
  <c r="H28" i="1"/>
  <c r="H27" i="1"/>
  <c r="H29" i="2" l="1"/>
  <c r="H29" i="1"/>
</calcChain>
</file>

<file path=xl/sharedStrings.xml><?xml version="1.0" encoding="utf-8"?>
<sst xmlns="http://schemas.openxmlformats.org/spreadsheetml/2006/main" count="163" uniqueCount="105">
  <si>
    <t>ลำดับที่</t>
  </si>
  <si>
    <t>เลขประจำตัว</t>
  </si>
  <si>
    <t>ชื่อ - สกุล</t>
  </si>
  <si>
    <t>คะแนนรวม</t>
  </si>
  <si>
    <t>ระดับคุณภาพ</t>
  </si>
  <si>
    <t>หมายเหตุ</t>
  </si>
  <si>
    <t>ผู้เรียน</t>
  </si>
  <si>
    <t xml:space="preserve">    0-59 คะแนน กลุ่มอ่อน</t>
  </si>
  <si>
    <t xml:space="preserve">  60-69 คะแนน กลุ่มกลาง</t>
  </si>
  <si>
    <t>70-100 คะแนน กลุ่มเก่ง</t>
  </si>
  <si>
    <t>*ใช้คะแนนรวม 100</t>
  </si>
  <si>
    <t>เป็นเกณฑ์ในการจัดกลุ่ม</t>
  </si>
  <si>
    <t>คุณภาพผู้เรียน</t>
  </si>
  <si>
    <t>รวม</t>
  </si>
  <si>
    <t>ค่าเฉลี่ย</t>
  </si>
  <si>
    <t>ค่าส่วนเบี่ยงเบนมาตรฐาน</t>
  </si>
  <si>
    <t>กลุ่มอ่อน</t>
  </si>
  <si>
    <t>คน</t>
  </si>
  <si>
    <t>เปอร์เซ็นต์</t>
  </si>
  <si>
    <t>กลุ่มกลาง</t>
  </si>
  <si>
    <t>กลุ่มเก่ง</t>
  </si>
  <si>
    <t xml:space="preserve">    0-8 คะแนน กลุ่มอ่อน</t>
  </si>
  <si>
    <t xml:space="preserve"> 9 -13 คะแนน กลุ่มกลาง</t>
  </si>
  <si>
    <t>14-20 คะแนน กลุ่มเก่ง</t>
  </si>
  <si>
    <t xml:space="preserve">แบบวิเคราะห์ผู้เรียนเป็นรายบุคคล </t>
  </si>
  <si>
    <t>*ใช้คะแนนรวม 20</t>
  </si>
  <si>
    <t>ข้อสอบปรนัย 20 ข้อ</t>
  </si>
  <si>
    <t>Version 1.1 Developed by Miss Denduang Boutonglang</t>
  </si>
  <si>
    <t xml:space="preserve">Sikhiu "Sawaphadungwittaya" School  </t>
  </si>
  <si>
    <t xml:space="preserve">1.  ผลการวิเคราะห์ข้อมูล  </t>
  </si>
  <si>
    <t xml:space="preserve">  กลุ่มอ่อน</t>
  </si>
  <si>
    <t xml:space="preserve">มีคะแนนอยู่ในช่วง  0 - 59  </t>
  </si>
  <si>
    <t>คะแนน</t>
  </si>
  <si>
    <t xml:space="preserve">  กลุ่มปานกลาง  </t>
  </si>
  <si>
    <t xml:space="preserve">มีคะแนนอยู่ในช่วง  60-69  </t>
  </si>
  <si>
    <t xml:space="preserve">  กลุ่มเก่ง</t>
  </si>
  <si>
    <t>มีคะแนนอยู่ในช่วง  70 - 100</t>
  </si>
  <si>
    <t>นักเรียน</t>
  </si>
  <si>
    <t>จำนวน</t>
  </si>
  <si>
    <t>ไม่มีปัญหา</t>
  </si>
  <si>
    <t>มีปัญหา</t>
  </si>
  <si>
    <t>จำนวน(คน)</t>
  </si>
  <si>
    <t>%</t>
  </si>
  <si>
    <t>3. ปัญหาที่พบจากการเรียนในรายวิชาดังกล่าว มีดังต่อไปนี้</t>
  </si>
  <si>
    <t>รายการ</t>
  </si>
  <si>
    <t>1. ความรู้พื้นฐานน้อย/ไม่ดี</t>
  </si>
  <si>
    <t>2. ขาดความสนใจในการเรียน</t>
  </si>
  <si>
    <t>3.ขาดเรียนบ่อย</t>
  </si>
  <si>
    <t>4.หนีเรียนบ่อย</t>
  </si>
  <si>
    <t>6.ขาดความรับผิดชอบในภาระงาน</t>
  </si>
  <si>
    <t>7.มีปัญหาด้านจิตใจ</t>
  </si>
  <si>
    <t>8. มีปัญหาด้านการปรับตัว</t>
  </si>
  <si>
    <t>9.มีปัญหาด้านสุขภาพ</t>
  </si>
  <si>
    <t>10.มีปัญหาด้านครอบครัว</t>
  </si>
  <si>
    <t>11.ปัญหาอื่น</t>
  </si>
  <si>
    <t>หมายเหตุ เปรียบเทียบจากจำนวนนักเรียนทั้งหมด</t>
  </si>
  <si>
    <t>3. จากปัญหาข้างต้น นักเรียนคิดว่า</t>
  </si>
  <si>
    <t>3.1 นักเรียนควรทำอย่างไรจึงจะทำให้การเรียนวิชานี้ประสบความสำเร็จ</t>
  </si>
  <si>
    <t>1. ตั้งใจเรียน</t>
  </si>
  <si>
    <t>2. มีความรับผิดชอบต่อตนเองมากขึ้น</t>
  </si>
  <si>
    <t>3. ทบทวนบทเรียนเป็นประจำ</t>
  </si>
  <si>
    <t>3.2 นักเรียนคิดว่าครูผู้สอนควรทำอย่างไร จึงจะช่วยให้นักเรียนประสบความสำเร็จในการเรียน</t>
  </si>
  <si>
    <t>1. บางครั้งครูสอนเร็วนักเรียนตามไม่ทัน</t>
  </si>
  <si>
    <t>2. พูดเสียงดังๆ</t>
  </si>
  <si>
    <t>3. ขณะสอนเปิดโอกาสให้นักเรียนถาม</t>
  </si>
  <si>
    <t>4. มีสื่อการสอนให้มากกว่านี้</t>
  </si>
  <si>
    <t>คะแนนในวิชาเคมี (เพิ่มเติม)</t>
  </si>
  <si>
    <t>จำนวน(21คน)</t>
  </si>
  <si>
    <r>
      <t xml:space="preserve">2. ปัญหาจากการเรียนในวิชาดังกล่าวในภาคเรียนที่แล้ว  </t>
    </r>
    <r>
      <rPr>
        <sz val="16"/>
        <color theme="1"/>
        <rFont val="TH SarabunPSK"/>
        <family val="2"/>
      </rPr>
      <t>(  จากการประเมินแบบวิเคราะห์ผู้เรียนโดยภาพรวมทุกห้อง )</t>
    </r>
  </si>
  <si>
    <t>กลุ่มเก่ง (3) คน</t>
  </si>
  <si>
    <t xml:space="preserve"> นายอาทิตย์   มิ่งมิตร</t>
  </si>
  <si>
    <t xml:space="preserve"> นายธนากร   หกยอด</t>
  </si>
  <si>
    <t xml:space="preserve"> นายศักดิ์เกษม   เข็มเจริญ</t>
  </si>
  <si>
    <t xml:space="preserve"> นางสาวอมินตา   พรโคกสูง</t>
  </si>
  <si>
    <t xml:space="preserve"> นางสาวระลิตา    ขอห้อมกลาง</t>
  </si>
  <si>
    <t xml:space="preserve"> นางสาวทิพวัลย์    โพธิ์ดี</t>
  </si>
  <si>
    <t xml:space="preserve"> นางสาววราภรณ์   รุ่งโรจน์</t>
  </si>
  <si>
    <t xml:space="preserve"> นายธนานันท์      ศรีกุลพล</t>
  </si>
  <si>
    <t xml:space="preserve"> นายนครชัย        เหมือนทรัพย์</t>
  </si>
  <si>
    <t xml:space="preserve"> นางสาวธัญญรัตน์   ทัพพระจันทร์</t>
  </si>
  <si>
    <t xml:space="preserve"> นางสาวไพลิน     อบอุ่น</t>
  </si>
  <si>
    <t xml:space="preserve"> นางสาวดาราวรรณ   พาบุตตะ</t>
  </si>
  <si>
    <t xml:space="preserve"> นางสาวพัชรินทร์   แปลงแดง</t>
  </si>
  <si>
    <t xml:space="preserve"> นางสาวยุวลี     ดีโคตร</t>
  </si>
  <si>
    <t xml:space="preserve"> นางสาวสิริพร    ทองระย้า</t>
  </si>
  <si>
    <t xml:space="preserve"> นางสาวฐิติยา    ยิ่งชื่น</t>
  </si>
  <si>
    <t>เทอม 2/2561</t>
  </si>
  <si>
    <t>แบบวิเคราะห์ผู้เรียนเป็นรายบุคคล (ใช้คะแนนรวมปลายภาคเรียนที่ 2/2561)</t>
  </si>
  <si>
    <t>ชั้นมัธยมศึกษาปีที่ 6/1</t>
  </si>
  <si>
    <t xml:space="preserve">          วิชา เคมี (เพิมเติม )         รหัสวิชา ว33224      ภาคเรียนที่ 1       ปีการศึกษา 2562                   ชั้นมัธยมศึกษาปีที่ 5  กลุ่มสาระการเรียนรู้วิทยาศาสตร์   โรงเรียนกลางดงปุณณวิทยา     อำเภอปากช่อง       จังหวัดนครราชสีมา  (ใช้ข้อมูลภาคเรียนที่ 2  ปีการศึกษา 2561  เป็นข้อมูลนำทางในการวิเคราะห์ผู้เรียน)</t>
  </si>
  <si>
    <t xml:space="preserve">    1.1  นักเรียนชั้นมัธยมศึกษาปีที่  6    จำนวน  16   คน  มีผลการประเมินจำแนกตามเกณฑ์ได้ดังนี้</t>
  </si>
  <si>
    <t>กลุ่มอ่อน ( 0) คน</t>
  </si>
  <si>
    <t>กลุ่มปานกลาง (13) คน</t>
  </si>
  <si>
    <t>เลขที่ 13,14,16</t>
  </si>
  <si>
    <t>เลขที่ 1,2,3,4,5,6,7,8,9,10,11,12,15</t>
  </si>
  <si>
    <t>คิดเป็นร้อยละ 81.25</t>
  </si>
  <si>
    <t>คิดเป็นร้อยละ 18.75</t>
  </si>
  <si>
    <t>คิดเป็นร้อยละ 0</t>
  </si>
  <si>
    <t>ม.6</t>
  </si>
  <si>
    <t xml:space="preserve">          จากตารางพบว่า โดยภาพรวม นักเรียนที่ไม่มีปัญหาในการเรียนจำนวน  17  คน จัดเป็นร้อยละ   100                                 และมีปัญหาในการเรียน จำนวน  0  คน   คิดเป็นร้อยละ 0.00</t>
  </si>
  <si>
    <t xml:space="preserve">          สำหรับนักเรียนในกลุ่มอ่อน จำนวน    -  คน  เข้ารับการปรับความรู้พื้นฐานกับครูผู้สอนในชั่วโมงเรียนซ่อมเสริม ตามวัน  เวลาที่นัดหมายในแต่ละห้องเรียน  และในขณะเดียวกัน  ครูจะสอนทบทวนในช่วงเริ่มต้นการสอนแต่ละชั่วโมงตามแผนการจัดการเรียนรู้  เพื่อดูพัฒนาการของนักเรียนกลุ่มนี้ต่อไป</t>
  </si>
  <si>
    <t>ม.6 (16น)</t>
  </si>
  <si>
    <t>5.ความมุ่งมั่น ขยันหมั่นเพียร</t>
  </si>
  <si>
    <t xml:space="preserve">     จากตารางพบว่าโดยภาพรวม  นักเรียนส่วนมากที่มีปัญหาเนื่องจากมีความรู้พื้นฐานน้อย  ขาดความสนใจในการเรียน   มุ่งมั่นขยันหมั่นเพียร   คิดเป็นร้อยละ 23.53</t>
  </si>
  <si>
    <t xml:space="preserve">   หลักเกณฑ์ในการแบ่งกลุ่ม ( คะแนนเต็ม 100 คะแนนซึ่งได้นำมาจากผลการประเมินคุณภาพผู้เรียนปลายภาคเรียนที่ 2/2561)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</si>
</sst>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sz val="10"/>
      <name val="Arial"/>
      <family val="2"/>
    </font>
    <font>
      <sz val="16"/>
      <color rgb="FF000000"/>
      <name val="TH SarabunPSK"/>
      <family val="2"/>
    </font>
    <font>
      <sz val="16"/>
      <name val="Angsana New"/>
      <family val="1"/>
    </font>
    <font>
      <sz val="16"/>
      <color rgb="FFFFFFFF"/>
      <name val="TH SarabunPSK"/>
      <family val="2"/>
    </font>
    <font>
      <b/>
      <sz val="16"/>
      <color rgb="FFFF0000"/>
      <name val="TH SarabunPSK"/>
      <family val="2"/>
    </font>
    <font>
      <b/>
      <sz val="16"/>
      <color rgb="FFFFFFFF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F7964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5" fillId="0" borderId="0"/>
  </cellStyleXfs>
  <cellXfs count="96">
    <xf numFmtId="0" fontId="0" fillId="0" borderId="0" xfId="0"/>
    <xf numFmtId="0" fontId="3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17" fontId="4" fillId="0" borderId="9" xfId="0" applyNumberFormat="1" applyFont="1" applyBorder="1" applyAlignment="1"/>
    <xf numFmtId="0" fontId="4" fillId="0" borderId="9" xfId="0" applyFont="1" applyBorder="1" applyAlignment="1"/>
    <xf numFmtId="0" fontId="4" fillId="0" borderId="9" xfId="0" applyFont="1" applyBorder="1"/>
    <xf numFmtId="0" fontId="4" fillId="0" borderId="0" xfId="0" applyFont="1"/>
    <xf numFmtId="0" fontId="4" fillId="0" borderId="5" xfId="0" applyFont="1" applyBorder="1"/>
    <xf numFmtId="1" fontId="2" fillId="0" borderId="5" xfId="0" applyNumberFormat="1" applyFont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0" borderId="5" xfId="0" applyFont="1" applyBorder="1"/>
    <xf numFmtId="2" fontId="2" fillId="0" borderId="9" xfId="0" applyNumberFormat="1" applyFont="1" applyBorder="1" applyAlignment="1">
      <alignment horizontal="center" vertical="center"/>
    </xf>
    <xf numFmtId="2" fontId="2" fillId="3" borderId="9" xfId="0" applyNumberFormat="1" applyFont="1" applyFill="1" applyBorder="1" applyAlignment="1">
      <alignment horizontal="center" vertical="center"/>
    </xf>
    <xf numFmtId="0" fontId="2" fillId="0" borderId="9" xfId="0" applyFont="1" applyBorder="1"/>
    <xf numFmtId="0" fontId="4" fillId="3" borderId="9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4" fillId="3" borderId="9" xfId="0" applyFont="1" applyFill="1" applyBorder="1" applyAlignment="1">
      <alignment vertical="top"/>
    </xf>
    <xf numFmtId="0" fontId="2" fillId="4" borderId="9" xfId="1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2" fontId="4" fillId="4" borderId="9" xfId="0" applyNumberFormat="1" applyFont="1" applyFill="1" applyBorder="1" applyAlignment="1">
      <alignment horizontal="center" vertical="center"/>
    </xf>
    <xf numFmtId="0" fontId="4" fillId="0" borderId="0" xfId="0" applyFont="1" applyBorder="1"/>
    <xf numFmtId="0" fontId="4" fillId="3" borderId="9" xfId="0" applyFont="1" applyFill="1" applyBorder="1"/>
    <xf numFmtId="0" fontId="2" fillId="6" borderId="9" xfId="1" applyNumberFormat="1" applyFont="1" applyFill="1" applyBorder="1" applyAlignment="1">
      <alignment horizontal="center" vertical="center"/>
    </xf>
    <xf numFmtId="2" fontId="4" fillId="6" borderId="9" xfId="0" applyNumberFormat="1" applyFont="1" applyFill="1" applyBorder="1" applyAlignment="1">
      <alignment horizontal="center" vertical="center"/>
    </xf>
    <xf numFmtId="0" fontId="2" fillId="2" borderId="9" xfId="1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5" borderId="11" xfId="0" applyFont="1" applyFill="1" applyBorder="1"/>
    <xf numFmtId="0" fontId="4" fillId="5" borderId="12" xfId="0" applyFont="1" applyFill="1" applyBorder="1" applyAlignment="1">
      <alignment horizontal="center" vertical="center"/>
    </xf>
    <xf numFmtId="2" fontId="4" fillId="5" borderId="12" xfId="0" applyNumberFormat="1" applyFont="1" applyFill="1" applyBorder="1" applyAlignment="1">
      <alignment horizontal="center" vertical="center"/>
    </xf>
    <xf numFmtId="1" fontId="4" fillId="0" borderId="9" xfId="0" applyNumberFormat="1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shrinkToFit="1"/>
    </xf>
    <xf numFmtId="0" fontId="4" fillId="7" borderId="0" xfId="0" applyFont="1" applyFill="1"/>
    <xf numFmtId="0" fontId="4" fillId="0" borderId="9" xfId="0" applyFont="1" applyBorder="1" applyAlignment="1" applyProtection="1">
      <alignment horizontal="left" vertical="center"/>
      <protection locked="0"/>
    </xf>
    <xf numFmtId="14" fontId="4" fillId="7" borderId="0" xfId="0" applyNumberFormat="1" applyFont="1" applyFill="1"/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shrinkToFit="1"/>
    </xf>
    <xf numFmtId="0" fontId="2" fillId="0" borderId="0" xfId="0" applyFont="1"/>
    <xf numFmtId="0" fontId="2" fillId="0" borderId="9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2" fontId="4" fillId="0" borderId="9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2" fontId="9" fillId="0" borderId="1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4" fillId="0" borderId="8" xfId="0" applyFont="1" applyBorder="1" applyAlignment="1" applyProtection="1">
      <alignment horizontal="left"/>
      <protection locked="0"/>
    </xf>
    <xf numFmtId="0" fontId="4" fillId="0" borderId="15" xfId="0" applyFont="1" applyBorder="1" applyAlignment="1" applyProtection="1">
      <alignment horizontal="left"/>
      <protection locked="0"/>
    </xf>
    <xf numFmtId="1" fontId="4" fillId="0" borderId="5" xfId="0" applyNumberFormat="1" applyFont="1" applyBorder="1" applyAlignment="1" applyProtection="1">
      <alignment horizontal="center"/>
      <protection locked="0"/>
    </xf>
    <xf numFmtId="1" fontId="4" fillId="0" borderId="9" xfId="0" applyNumberFormat="1" applyFont="1" applyBorder="1" applyAlignment="1" applyProtection="1">
      <alignment horizontal="center"/>
      <protection locked="0"/>
    </xf>
    <xf numFmtId="0" fontId="3" fillId="0" borderId="0" xfId="0" applyFont="1"/>
    <xf numFmtId="0" fontId="4" fillId="0" borderId="9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shrinkToFi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2" fillId="0" borderId="11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9" fillId="0" borderId="10" xfId="0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0" fillId="10" borderId="9" xfId="0" applyFont="1" applyFill="1" applyBorder="1" applyAlignment="1">
      <alignment horizontal="center" vertical="center" wrapText="1"/>
    </xf>
    <xf numFmtId="0" fontId="10" fillId="10" borderId="13" xfId="0" applyFont="1" applyFill="1" applyBorder="1" applyAlignment="1">
      <alignment horizontal="center" vertical="top" wrapText="1"/>
    </xf>
    <xf numFmtId="0" fontId="10" fillId="10" borderId="0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9" borderId="9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8" fillId="9" borderId="14" xfId="0" applyFont="1" applyFill="1" applyBorder="1" applyAlignment="1">
      <alignment horizontal="center" vertical="top" wrapText="1"/>
    </xf>
    <xf numFmtId="0" fontId="8" fillId="9" borderId="15" xfId="0" applyFont="1" applyFill="1" applyBorder="1" applyAlignment="1">
      <alignment horizontal="center" vertical="top" wrapText="1"/>
    </xf>
    <xf numFmtId="0" fontId="2" fillId="8" borderId="9" xfId="0" applyFont="1" applyFill="1" applyBorder="1" applyAlignment="1">
      <alignment horizontal="center" vertical="top" wrapText="1"/>
    </xf>
  </cellXfs>
  <cellStyles count="3">
    <cellStyle name="Normal" xfId="0" builtinId="0"/>
    <cellStyle name="Percent" xfId="1" builtinId="5"/>
    <cellStyle name="ปกติ_รายชื่อติดปพปี4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0</xdr:row>
      <xdr:rowOff>47626</xdr:rowOff>
    </xdr:from>
    <xdr:to>
      <xdr:col>8</xdr:col>
      <xdr:colOff>676275</xdr:colOff>
      <xdr:row>1</xdr:row>
      <xdr:rowOff>171451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952500" y="47626"/>
          <a:ext cx="4543425" cy="4191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th-TH" sz="1600" b="1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แบบบันทึกผลการวิเคราะห์ผู้เรียนรายบุคคล ภาคเรียนที่ 1/2562</a:t>
          </a:r>
        </a:p>
        <a:p>
          <a:pPr algn="ctr" rtl="1">
            <a:defRPr sz="1000"/>
          </a:pPr>
          <a:endParaRPr lang="th-TH" sz="1600" b="1" i="0" strike="noStrike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2"/>
  <sheetViews>
    <sheetView view="pageBreakPreview" zoomScaleNormal="100" zoomScaleSheetLayoutView="100" workbookViewId="0">
      <selection activeCell="I17" sqref="I17"/>
    </sheetView>
  </sheetViews>
  <sheetFormatPr defaultColWidth="9" defaultRowHeight="21"/>
  <cols>
    <col min="1" max="1" width="1.5703125" style="7" customWidth="1"/>
    <col min="2" max="2" width="6.5703125" style="7" customWidth="1"/>
    <col min="3" max="3" width="11.42578125" style="7" customWidth="1"/>
    <col min="4" max="4" width="27.5703125" style="7" customWidth="1"/>
    <col min="5" max="5" width="10.28515625" style="7" customWidth="1"/>
    <col min="6" max="6" width="6.42578125" style="44" customWidth="1"/>
    <col min="7" max="7" width="7.42578125" style="44" customWidth="1"/>
    <col min="8" max="8" width="7.5703125" style="44" customWidth="1"/>
    <col min="9" max="9" width="22.7109375" style="7" customWidth="1"/>
    <col min="10" max="10" width="9" style="7"/>
    <col min="11" max="11" width="12.85546875" style="7" bestFit="1" customWidth="1"/>
    <col min="12" max="16384" width="9" style="7"/>
  </cols>
  <sheetData>
    <row r="1" spans="2:16" ht="30" customHeight="1">
      <c r="B1" s="62" t="s">
        <v>87</v>
      </c>
      <c r="C1" s="62"/>
      <c r="D1" s="62"/>
      <c r="E1" s="62"/>
      <c r="F1" s="62"/>
      <c r="G1" s="62"/>
      <c r="H1" s="62"/>
      <c r="I1" s="62"/>
    </row>
    <row r="2" spans="2:16" ht="22.5" customHeight="1">
      <c r="B2" s="62" t="s">
        <v>88</v>
      </c>
      <c r="C2" s="62"/>
      <c r="D2" s="62"/>
      <c r="E2" s="62"/>
      <c r="F2" s="62"/>
      <c r="G2" s="62"/>
      <c r="H2" s="62"/>
      <c r="I2" s="62"/>
    </row>
    <row r="3" spans="2:16" ht="27.75" customHeight="1">
      <c r="B3" s="63" t="s">
        <v>0</v>
      </c>
      <c r="C3" s="63" t="s">
        <v>1</v>
      </c>
      <c r="D3" s="63" t="s">
        <v>2</v>
      </c>
      <c r="E3" s="39" t="s">
        <v>3</v>
      </c>
      <c r="F3" s="63" t="s">
        <v>4</v>
      </c>
      <c r="G3" s="63"/>
      <c r="H3" s="63"/>
      <c r="I3" s="63" t="s">
        <v>5</v>
      </c>
      <c r="K3" s="41"/>
      <c r="L3" s="41"/>
      <c r="M3" s="41"/>
      <c r="N3" s="41"/>
      <c r="O3" s="41"/>
      <c r="P3" s="41"/>
    </row>
    <row r="4" spans="2:16" ht="26.25" customHeight="1">
      <c r="B4" s="63"/>
      <c r="C4" s="63"/>
      <c r="D4" s="63"/>
      <c r="E4" s="40">
        <v>100</v>
      </c>
      <c r="F4" s="64" t="s">
        <v>6</v>
      </c>
      <c r="G4" s="64"/>
      <c r="H4" s="64"/>
      <c r="I4" s="63"/>
      <c r="K4" s="41" t="s">
        <v>27</v>
      </c>
      <c r="L4" s="41"/>
      <c r="M4" s="41"/>
      <c r="N4" s="41"/>
      <c r="O4" s="41"/>
      <c r="P4" s="41"/>
    </row>
    <row r="5" spans="2:16" ht="18" customHeight="1">
      <c r="B5" s="1">
        <v>1</v>
      </c>
      <c r="C5" s="58">
        <v>2311</v>
      </c>
      <c r="D5" s="56" t="s">
        <v>70</v>
      </c>
      <c r="E5" s="31">
        <v>65</v>
      </c>
      <c r="F5" s="61" t="str">
        <f>IF(E5&gt;69,"เก่ง",IF(E5&gt;59,"กลาง",IF(E5&gt;0,"อ่อน","ตก")))</f>
        <v>กลาง</v>
      </c>
      <c r="G5" s="61"/>
      <c r="H5" s="61"/>
      <c r="I5" s="5" t="s">
        <v>7</v>
      </c>
      <c r="K5" s="41"/>
      <c r="L5" s="41"/>
      <c r="M5" s="41"/>
      <c r="N5" s="41"/>
      <c r="O5" s="41"/>
      <c r="P5" s="41"/>
    </row>
    <row r="6" spans="2:16" ht="18" customHeight="1">
      <c r="B6" s="1">
        <v>2</v>
      </c>
      <c r="C6" s="58">
        <v>2349</v>
      </c>
      <c r="D6" s="56" t="s">
        <v>71</v>
      </c>
      <c r="E6" s="3">
        <v>65</v>
      </c>
      <c r="F6" s="61" t="str">
        <f t="shared" ref="F6:F13" si="0">IF(E6&gt;69,"เก่ง",IF(E6&gt;59,"กลาง",IF(E6&gt;0,"อ่อน","ตก")))</f>
        <v>กลาง</v>
      </c>
      <c r="G6" s="61"/>
      <c r="H6" s="61"/>
      <c r="I6" s="4" t="s">
        <v>8</v>
      </c>
      <c r="K6" s="41" t="s">
        <v>28</v>
      </c>
      <c r="L6" s="41"/>
      <c r="M6" s="41"/>
      <c r="N6" s="41"/>
      <c r="O6" s="41"/>
      <c r="P6" s="41"/>
    </row>
    <row r="7" spans="2:16" ht="18" customHeight="1">
      <c r="B7" s="1">
        <v>3</v>
      </c>
      <c r="C7" s="58">
        <v>2353</v>
      </c>
      <c r="D7" s="56" t="s">
        <v>72</v>
      </c>
      <c r="E7" s="3">
        <v>69</v>
      </c>
      <c r="F7" s="61" t="str">
        <f t="shared" si="0"/>
        <v>กลาง</v>
      </c>
      <c r="G7" s="61"/>
      <c r="H7" s="61"/>
      <c r="I7" s="5" t="s">
        <v>9</v>
      </c>
      <c r="K7" s="41"/>
      <c r="L7" s="41"/>
      <c r="M7" s="41"/>
      <c r="N7" s="41"/>
      <c r="O7" s="41"/>
      <c r="P7" s="41"/>
    </row>
    <row r="8" spans="2:16" ht="18" customHeight="1">
      <c r="B8" s="1">
        <v>4</v>
      </c>
      <c r="C8" s="58">
        <v>2356</v>
      </c>
      <c r="D8" s="56" t="s">
        <v>73</v>
      </c>
      <c r="E8" s="3">
        <v>69</v>
      </c>
      <c r="F8" s="61" t="str">
        <f t="shared" si="0"/>
        <v>กลาง</v>
      </c>
      <c r="G8" s="61"/>
      <c r="H8" s="61"/>
      <c r="I8" s="6"/>
      <c r="K8" s="43">
        <v>42775</v>
      </c>
      <c r="L8" s="41"/>
      <c r="M8" s="41"/>
      <c r="N8" s="41"/>
      <c r="O8" s="41"/>
      <c r="P8" s="41"/>
    </row>
    <row r="9" spans="2:16" ht="18" customHeight="1">
      <c r="B9" s="1">
        <v>5</v>
      </c>
      <c r="C9" s="58">
        <v>2359</v>
      </c>
      <c r="D9" s="56" t="s">
        <v>74</v>
      </c>
      <c r="E9" s="3">
        <v>68</v>
      </c>
      <c r="F9" s="61" t="str">
        <f t="shared" si="0"/>
        <v>กลาง</v>
      </c>
      <c r="G9" s="61"/>
      <c r="H9" s="61"/>
      <c r="I9" s="6" t="s">
        <v>10</v>
      </c>
    </row>
    <row r="10" spans="2:16" ht="18" customHeight="1">
      <c r="B10" s="1">
        <v>6</v>
      </c>
      <c r="C10" s="58">
        <v>2360</v>
      </c>
      <c r="D10" s="56" t="s">
        <v>75</v>
      </c>
      <c r="E10" s="3">
        <v>68</v>
      </c>
      <c r="F10" s="61" t="str">
        <f t="shared" si="0"/>
        <v>กลาง</v>
      </c>
      <c r="G10" s="61"/>
      <c r="H10" s="61"/>
      <c r="I10" s="6" t="s">
        <v>66</v>
      </c>
    </row>
    <row r="11" spans="2:16" ht="18" customHeight="1">
      <c r="B11" s="1">
        <v>7</v>
      </c>
      <c r="C11" s="58">
        <v>2363</v>
      </c>
      <c r="D11" s="56" t="s">
        <v>76</v>
      </c>
      <c r="E11" s="3">
        <v>62</v>
      </c>
      <c r="F11" s="61" t="str">
        <f t="shared" si="0"/>
        <v>กลาง</v>
      </c>
      <c r="G11" s="61"/>
      <c r="H11" s="61"/>
      <c r="I11" s="6" t="s">
        <v>86</v>
      </c>
    </row>
    <row r="12" spans="2:16" ht="18" customHeight="1">
      <c r="B12" s="1">
        <v>8</v>
      </c>
      <c r="C12" s="58">
        <v>2365</v>
      </c>
      <c r="D12" s="56" t="s">
        <v>77</v>
      </c>
      <c r="E12" s="3">
        <v>68</v>
      </c>
      <c r="F12" s="61" t="str">
        <f t="shared" si="0"/>
        <v>กลาง</v>
      </c>
      <c r="G12" s="61"/>
      <c r="H12" s="61"/>
      <c r="I12" s="6" t="s">
        <v>11</v>
      </c>
    </row>
    <row r="13" spans="2:16" ht="18" customHeight="1">
      <c r="B13" s="1">
        <v>9</v>
      </c>
      <c r="C13" s="58">
        <v>2367</v>
      </c>
      <c r="D13" s="56" t="s">
        <v>78</v>
      </c>
      <c r="E13" s="3">
        <v>67</v>
      </c>
      <c r="F13" s="61" t="str">
        <f t="shared" si="0"/>
        <v>กลาง</v>
      </c>
      <c r="G13" s="61"/>
      <c r="H13" s="61"/>
      <c r="I13" s="6" t="s">
        <v>12</v>
      </c>
    </row>
    <row r="14" spans="2:16" ht="18" customHeight="1">
      <c r="B14" s="1">
        <v>10</v>
      </c>
      <c r="C14" s="58">
        <v>2377</v>
      </c>
      <c r="D14" s="56" t="s">
        <v>79</v>
      </c>
      <c r="E14" s="3">
        <v>63</v>
      </c>
      <c r="F14" s="61" t="str">
        <f t="shared" ref="F14" si="1">IF(E14&gt;69,"เก่ง",IF(E14&gt;59,"กลาง",IF(E14&gt;0,"อ่อน","ตก")))</f>
        <v>กลาง</v>
      </c>
      <c r="G14" s="61"/>
      <c r="H14" s="61"/>
      <c r="I14" s="6"/>
    </row>
    <row r="15" spans="2:16" ht="18" customHeight="1">
      <c r="B15" s="1">
        <v>11</v>
      </c>
      <c r="C15" s="58">
        <v>2378</v>
      </c>
      <c r="D15" s="56" t="s">
        <v>80</v>
      </c>
      <c r="E15" s="3">
        <v>62</v>
      </c>
      <c r="F15" s="61" t="str">
        <f t="shared" ref="F15" si="2">IF(E15&gt;69,"เก่ง",IF(E15&gt;59,"กลาง",IF(E15&gt;0,"อ่อน","ตก")))</f>
        <v>กลาง</v>
      </c>
      <c r="G15" s="61"/>
      <c r="H15" s="61"/>
      <c r="I15" s="6"/>
    </row>
    <row r="16" spans="2:16" ht="18" customHeight="1">
      <c r="B16" s="1">
        <v>12</v>
      </c>
      <c r="C16" s="58">
        <v>2381</v>
      </c>
      <c r="D16" s="56" t="s">
        <v>81</v>
      </c>
      <c r="E16" s="3">
        <v>62</v>
      </c>
      <c r="F16" s="61" t="str">
        <f t="shared" ref="F16:F20" si="3">IF(E16&gt;69,"เก่ง",IF(E16&gt;59,"กลาง",IF(E16&gt;0,"อ่อน","ตก")))</f>
        <v>กลาง</v>
      </c>
      <c r="G16" s="61"/>
      <c r="H16" s="61"/>
      <c r="I16" s="6"/>
    </row>
    <row r="17" spans="2:9" ht="18" customHeight="1">
      <c r="B17" s="1">
        <v>13</v>
      </c>
      <c r="C17" s="58">
        <v>2383</v>
      </c>
      <c r="D17" s="56" t="s">
        <v>82</v>
      </c>
      <c r="E17" s="3">
        <v>86</v>
      </c>
      <c r="F17" s="61" t="str">
        <f t="shared" si="3"/>
        <v>เก่ง</v>
      </c>
      <c r="G17" s="61"/>
      <c r="H17" s="61"/>
      <c r="I17" s="6"/>
    </row>
    <row r="18" spans="2:9" ht="18" customHeight="1">
      <c r="B18" s="1">
        <v>14</v>
      </c>
      <c r="C18" s="58">
        <v>2384</v>
      </c>
      <c r="D18" s="56" t="s">
        <v>83</v>
      </c>
      <c r="E18" s="3">
        <v>70</v>
      </c>
      <c r="F18" s="61" t="str">
        <f t="shared" si="3"/>
        <v>เก่ง</v>
      </c>
      <c r="G18" s="61"/>
      <c r="H18" s="61"/>
      <c r="I18" s="6"/>
    </row>
    <row r="19" spans="2:9" ht="18" customHeight="1">
      <c r="B19" s="1">
        <v>15</v>
      </c>
      <c r="C19" s="58">
        <v>2560</v>
      </c>
      <c r="D19" s="56" t="s">
        <v>84</v>
      </c>
      <c r="E19" s="3">
        <v>62</v>
      </c>
      <c r="F19" s="61" t="str">
        <f t="shared" si="3"/>
        <v>กลาง</v>
      </c>
      <c r="G19" s="61"/>
      <c r="H19" s="61"/>
      <c r="I19" s="6"/>
    </row>
    <row r="20" spans="2:9" ht="18" customHeight="1">
      <c r="B20" s="1">
        <v>16</v>
      </c>
      <c r="C20" s="59">
        <v>2591</v>
      </c>
      <c r="D20" s="57" t="s">
        <v>85</v>
      </c>
      <c r="E20" s="3">
        <v>80</v>
      </c>
      <c r="F20" s="61" t="str">
        <f t="shared" si="3"/>
        <v>เก่ง</v>
      </c>
      <c r="G20" s="61"/>
      <c r="H20" s="61"/>
      <c r="I20" s="6"/>
    </row>
    <row r="21" spans="2:9" ht="18.75" customHeight="1">
      <c r="B21" s="1"/>
      <c r="C21" s="2"/>
      <c r="D21" s="42"/>
      <c r="E21" s="3"/>
      <c r="F21" s="61"/>
      <c r="G21" s="61"/>
      <c r="H21" s="61"/>
      <c r="I21" s="6"/>
    </row>
    <row r="22" spans="2:9" ht="18" customHeight="1">
      <c r="B22" s="1"/>
      <c r="C22" s="2"/>
      <c r="D22" s="42"/>
      <c r="E22" s="3"/>
      <c r="F22" s="61"/>
      <c r="G22" s="61"/>
      <c r="H22" s="61"/>
      <c r="I22" s="6"/>
    </row>
    <row r="23" spans="2:9">
      <c r="D23" s="8" t="s">
        <v>13</v>
      </c>
      <c r="E23" s="9">
        <f>SUM(E5:E22)</f>
        <v>1086</v>
      </c>
      <c r="F23" s="10"/>
      <c r="G23" s="10"/>
      <c r="H23" s="10"/>
      <c r="I23" s="11"/>
    </row>
    <row r="24" spans="2:9">
      <c r="D24" s="6" t="s">
        <v>14</v>
      </c>
      <c r="E24" s="12">
        <f>AVERAGE(E5:E22)</f>
        <v>67.875</v>
      </c>
      <c r="F24" s="13"/>
      <c r="G24" s="13"/>
      <c r="H24" s="13"/>
      <c r="I24" s="14"/>
    </row>
    <row r="25" spans="2:9" ht="18" customHeight="1">
      <c r="D25" s="6" t="s">
        <v>15</v>
      </c>
      <c r="E25" s="12">
        <f>STDEV(E5:E22)</f>
        <v>6.642037839900242</v>
      </c>
      <c r="F25" s="13"/>
      <c r="G25" s="15"/>
      <c r="H25" s="15"/>
      <c r="I25" s="6"/>
    </row>
    <row r="26" spans="2:9">
      <c r="B26" s="16"/>
      <c r="C26" s="16"/>
      <c r="D26" s="1" t="s">
        <v>16</v>
      </c>
      <c r="E26" s="17"/>
      <c r="F26" s="18">
        <f>COUNTIF(F5:F22,"อ่อน")</f>
        <v>0</v>
      </c>
      <c r="G26" s="19" t="s">
        <v>17</v>
      </c>
      <c r="H26" s="20">
        <f>F26*100/F29</f>
        <v>0</v>
      </c>
      <c r="I26" s="19" t="s">
        <v>18</v>
      </c>
    </row>
    <row r="27" spans="2:9">
      <c r="B27" s="21"/>
      <c r="C27" s="21"/>
      <c r="D27" s="1" t="s">
        <v>19</v>
      </c>
      <c r="E27" s="22"/>
      <c r="F27" s="23">
        <f>COUNTIF(F5:F22,"กลาง")</f>
        <v>13</v>
      </c>
      <c r="G27" s="19" t="s">
        <v>17</v>
      </c>
      <c r="H27" s="24">
        <f>F27*100/F29</f>
        <v>81.25</v>
      </c>
      <c r="I27" s="19" t="s">
        <v>18</v>
      </c>
    </row>
    <row r="28" spans="2:9">
      <c r="B28" s="21"/>
      <c r="C28" s="21"/>
      <c r="D28" s="1" t="s">
        <v>20</v>
      </c>
      <c r="E28" s="22"/>
      <c r="F28" s="25">
        <f>COUNTIF(F5:F22,"เก่ง")</f>
        <v>3</v>
      </c>
      <c r="G28" s="19" t="s">
        <v>17</v>
      </c>
      <c r="H28" s="26">
        <f>F28*100/F29</f>
        <v>18.75</v>
      </c>
      <c r="I28" s="19" t="s">
        <v>18</v>
      </c>
    </row>
    <row r="29" spans="2:9" ht="21.75" thickBot="1">
      <c r="D29" s="27" t="s">
        <v>13</v>
      </c>
      <c r="E29" s="28"/>
      <c r="F29" s="29">
        <f>SUM(F26:F28)</f>
        <v>16</v>
      </c>
      <c r="G29" s="27" t="s">
        <v>17</v>
      </c>
      <c r="H29" s="30">
        <f t="shared" ref="H29" si="4">SUM(H26:H28)</f>
        <v>100</v>
      </c>
      <c r="I29" s="27" t="s">
        <v>18</v>
      </c>
    </row>
    <row r="30" spans="2:9" ht="21.75" thickTop="1"/>
    <row r="32" spans="2:9">
      <c r="G32" s="45"/>
    </row>
  </sheetData>
  <mergeCells count="26">
    <mergeCell ref="F21:H21"/>
    <mergeCell ref="F22:H22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20:H20"/>
    <mergeCell ref="B1:I1"/>
    <mergeCell ref="B2:I2"/>
    <mergeCell ref="B3:B4"/>
    <mergeCell ref="C3:C4"/>
    <mergeCell ref="D3:D4"/>
    <mergeCell ref="F3:H3"/>
    <mergeCell ref="I3:I4"/>
    <mergeCell ref="F4:H4"/>
    <mergeCell ref="F15:H15"/>
    <mergeCell ref="F16:H16"/>
    <mergeCell ref="F17:H17"/>
    <mergeCell ref="F18:H18"/>
    <mergeCell ref="F19:H19"/>
  </mergeCells>
  <pageMargins left="0.25" right="0.25" top="0.75" bottom="0.75" header="0.3" footer="0.3"/>
  <pageSetup scale="93" orientation="portrait" horizontalDpi="4294967293" verticalDpi="0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2"/>
  <sheetViews>
    <sheetView zoomScaleSheetLayoutView="100" workbookViewId="0">
      <selection activeCell="F15" sqref="F15:H15"/>
    </sheetView>
  </sheetViews>
  <sheetFormatPr defaultColWidth="9" defaultRowHeight="21"/>
  <cols>
    <col min="1" max="1" width="1.28515625" style="7" customWidth="1"/>
    <col min="2" max="2" width="6.85546875" style="7" customWidth="1"/>
    <col min="3" max="3" width="11.5703125" style="7" customWidth="1"/>
    <col min="4" max="4" width="23.140625" style="7" customWidth="1"/>
    <col min="5" max="5" width="12" style="7" customWidth="1"/>
    <col min="6" max="6" width="6.42578125" style="44" customWidth="1"/>
    <col min="7" max="8" width="7.42578125" style="44" customWidth="1"/>
    <col min="9" max="9" width="22.140625" style="7" customWidth="1"/>
    <col min="10" max="10" width="9" style="7"/>
    <col min="11" max="11" width="12.85546875" style="7" bestFit="1" customWidth="1"/>
    <col min="12" max="16384" width="9" style="7"/>
  </cols>
  <sheetData>
    <row r="1" spans="2:16" ht="18" customHeight="1">
      <c r="B1" s="62" t="s">
        <v>24</v>
      </c>
      <c r="C1" s="62"/>
      <c r="D1" s="62"/>
      <c r="E1" s="62"/>
      <c r="F1" s="62"/>
      <c r="G1" s="62"/>
      <c r="H1" s="62"/>
      <c r="I1" s="62"/>
    </row>
    <row r="2" spans="2:16" ht="18" customHeight="1">
      <c r="B2" s="62" t="s">
        <v>88</v>
      </c>
      <c r="C2" s="62"/>
      <c r="D2" s="62"/>
      <c r="E2" s="62"/>
      <c r="F2" s="62"/>
      <c r="G2" s="62"/>
      <c r="H2" s="62"/>
      <c r="I2" s="62"/>
    </row>
    <row r="3" spans="2:16" ht="18" customHeight="1">
      <c r="B3" s="65" t="s">
        <v>0</v>
      </c>
      <c r="C3" s="65" t="s">
        <v>1</v>
      </c>
      <c r="D3" s="65" t="s">
        <v>2</v>
      </c>
      <c r="E3" s="46" t="s">
        <v>3</v>
      </c>
      <c r="F3" s="67" t="s">
        <v>4</v>
      </c>
      <c r="G3" s="68"/>
      <c r="H3" s="69"/>
      <c r="I3" s="69" t="s">
        <v>5</v>
      </c>
      <c r="K3" s="41"/>
      <c r="L3" s="41"/>
      <c r="M3" s="41"/>
      <c r="N3" s="41"/>
      <c r="O3" s="41"/>
      <c r="P3" s="41"/>
    </row>
    <row r="4" spans="2:16" ht="18" customHeight="1">
      <c r="B4" s="66"/>
      <c r="C4" s="66"/>
      <c r="D4" s="66"/>
      <c r="E4" s="47">
        <v>20</v>
      </c>
      <c r="F4" s="71" t="s">
        <v>6</v>
      </c>
      <c r="G4" s="72"/>
      <c r="H4" s="73"/>
      <c r="I4" s="70"/>
      <c r="K4" s="41" t="s">
        <v>27</v>
      </c>
      <c r="L4" s="41"/>
      <c r="M4" s="41"/>
      <c r="N4" s="41"/>
      <c r="O4" s="41"/>
      <c r="P4" s="41"/>
    </row>
    <row r="5" spans="2:16" ht="18" customHeight="1">
      <c r="B5" s="1">
        <v>1</v>
      </c>
      <c r="C5" s="58">
        <v>2311</v>
      </c>
      <c r="D5" s="56" t="s">
        <v>70</v>
      </c>
      <c r="E5" s="31">
        <v>10</v>
      </c>
      <c r="F5" s="61" t="str">
        <f>IF(E5&gt;14,"เก่ง",IF(E5&gt;9,"กลาง",IF(E5&gt;0,"อ่อน","ตก")))</f>
        <v>กลาง</v>
      </c>
      <c r="G5" s="61"/>
      <c r="H5" s="61"/>
      <c r="I5" s="5" t="s">
        <v>21</v>
      </c>
      <c r="K5" s="41"/>
      <c r="L5" s="41"/>
      <c r="M5" s="41"/>
      <c r="N5" s="41"/>
      <c r="O5" s="41"/>
      <c r="P5" s="41"/>
    </row>
    <row r="6" spans="2:16" ht="18" customHeight="1">
      <c r="B6" s="1">
        <v>2</v>
      </c>
      <c r="C6" s="58">
        <v>2349</v>
      </c>
      <c r="D6" s="56" t="s">
        <v>71</v>
      </c>
      <c r="E6" s="3">
        <v>9</v>
      </c>
      <c r="F6" s="61" t="str">
        <f t="shared" ref="F6:F14" si="0">IF(E6&gt;14,"เก่ง",IF(E6&gt;9,"กลาง",IF(E6&gt;0,"อ่อน","ตก")))</f>
        <v>อ่อน</v>
      </c>
      <c r="G6" s="61"/>
      <c r="H6" s="61"/>
      <c r="I6" s="4" t="s">
        <v>22</v>
      </c>
      <c r="K6" s="41" t="s">
        <v>28</v>
      </c>
      <c r="L6" s="41"/>
      <c r="M6" s="41"/>
      <c r="N6" s="41"/>
      <c r="O6" s="41"/>
      <c r="P6" s="41"/>
    </row>
    <row r="7" spans="2:16" ht="18" customHeight="1">
      <c r="B7" s="1">
        <v>3</v>
      </c>
      <c r="C7" s="58">
        <v>2353</v>
      </c>
      <c r="D7" s="56" t="s">
        <v>72</v>
      </c>
      <c r="E7" s="3">
        <v>8</v>
      </c>
      <c r="F7" s="61" t="str">
        <f t="shared" si="0"/>
        <v>อ่อน</v>
      </c>
      <c r="G7" s="61"/>
      <c r="H7" s="61"/>
      <c r="I7" s="5" t="s">
        <v>23</v>
      </c>
      <c r="K7" s="41"/>
      <c r="L7" s="41"/>
      <c r="M7" s="41"/>
      <c r="N7" s="41"/>
      <c r="O7" s="41"/>
      <c r="P7" s="41"/>
    </row>
    <row r="8" spans="2:16" ht="18" customHeight="1">
      <c r="B8" s="1">
        <v>4</v>
      </c>
      <c r="C8" s="58">
        <v>2356</v>
      </c>
      <c r="D8" s="56" t="s">
        <v>73</v>
      </c>
      <c r="E8" s="3">
        <v>11</v>
      </c>
      <c r="F8" s="61" t="str">
        <f t="shared" si="0"/>
        <v>กลาง</v>
      </c>
      <c r="G8" s="61"/>
      <c r="H8" s="61"/>
      <c r="I8" s="6"/>
      <c r="K8" s="43">
        <v>42775</v>
      </c>
      <c r="L8" s="41"/>
      <c r="M8" s="41"/>
      <c r="N8" s="41"/>
      <c r="O8" s="41"/>
      <c r="P8" s="41"/>
    </row>
    <row r="9" spans="2:16" ht="18" customHeight="1">
      <c r="B9" s="1">
        <v>5</v>
      </c>
      <c r="C9" s="58">
        <v>2359</v>
      </c>
      <c r="D9" s="56" t="s">
        <v>74</v>
      </c>
      <c r="E9" s="3">
        <v>12</v>
      </c>
      <c r="F9" s="61" t="str">
        <f t="shared" si="0"/>
        <v>กลาง</v>
      </c>
      <c r="G9" s="61"/>
      <c r="H9" s="61"/>
      <c r="I9" s="6" t="s">
        <v>25</v>
      </c>
    </row>
    <row r="10" spans="2:16" ht="18" customHeight="1">
      <c r="B10" s="1">
        <v>6</v>
      </c>
      <c r="C10" s="58">
        <v>2360</v>
      </c>
      <c r="D10" s="56" t="s">
        <v>75</v>
      </c>
      <c r="E10" s="3">
        <v>11</v>
      </c>
      <c r="F10" s="61" t="str">
        <f t="shared" si="0"/>
        <v>กลาง</v>
      </c>
      <c r="G10" s="61"/>
      <c r="H10" s="61"/>
      <c r="I10" s="6" t="s">
        <v>26</v>
      </c>
    </row>
    <row r="11" spans="2:16" ht="18" customHeight="1">
      <c r="B11" s="1">
        <v>7</v>
      </c>
      <c r="C11" s="58">
        <v>2363</v>
      </c>
      <c r="D11" s="56" t="s">
        <v>76</v>
      </c>
      <c r="E11" s="3">
        <v>8</v>
      </c>
      <c r="F11" s="61" t="str">
        <f t="shared" si="0"/>
        <v>อ่อน</v>
      </c>
      <c r="G11" s="61"/>
      <c r="H11" s="61"/>
      <c r="I11" s="6" t="s">
        <v>11</v>
      </c>
    </row>
    <row r="12" spans="2:16" ht="18" customHeight="1">
      <c r="B12" s="1">
        <v>8</v>
      </c>
      <c r="C12" s="58">
        <v>2365</v>
      </c>
      <c r="D12" s="56" t="s">
        <v>77</v>
      </c>
      <c r="E12" s="3">
        <v>6</v>
      </c>
      <c r="F12" s="61" t="str">
        <f t="shared" si="0"/>
        <v>อ่อน</v>
      </c>
      <c r="G12" s="61"/>
      <c r="H12" s="61"/>
      <c r="I12" s="6" t="s">
        <v>12</v>
      </c>
    </row>
    <row r="13" spans="2:16" ht="18" customHeight="1">
      <c r="B13" s="1">
        <v>9</v>
      </c>
      <c r="C13" s="58">
        <v>2367</v>
      </c>
      <c r="D13" s="56" t="s">
        <v>78</v>
      </c>
      <c r="E13" s="3">
        <v>11</v>
      </c>
      <c r="F13" s="61" t="str">
        <f t="shared" si="0"/>
        <v>กลาง</v>
      </c>
      <c r="G13" s="61"/>
      <c r="H13" s="61"/>
      <c r="I13" s="6"/>
    </row>
    <row r="14" spans="2:16" ht="18" customHeight="1">
      <c r="B14" s="1">
        <v>10</v>
      </c>
      <c r="C14" s="58">
        <v>2377</v>
      </c>
      <c r="D14" s="56" t="s">
        <v>79</v>
      </c>
      <c r="E14" s="3">
        <v>16</v>
      </c>
      <c r="F14" s="61" t="str">
        <f t="shared" si="0"/>
        <v>เก่ง</v>
      </c>
      <c r="G14" s="61"/>
      <c r="H14" s="61"/>
      <c r="I14" s="6"/>
    </row>
    <row r="15" spans="2:16" ht="18" customHeight="1">
      <c r="B15" s="1">
        <v>11</v>
      </c>
      <c r="C15" s="58">
        <v>2378</v>
      </c>
      <c r="D15" s="56" t="s">
        <v>80</v>
      </c>
      <c r="E15" s="3">
        <v>12</v>
      </c>
      <c r="F15" s="61" t="str">
        <f t="shared" ref="F15:F20" si="1">IF(E15&gt;14,"เก่ง",IF(E15&gt;9,"กลาง",IF(E15&gt;0,"อ่อน","ตก")))</f>
        <v>กลาง</v>
      </c>
      <c r="G15" s="61"/>
      <c r="H15" s="61"/>
      <c r="I15" s="6"/>
    </row>
    <row r="16" spans="2:16" ht="18" customHeight="1">
      <c r="B16" s="1">
        <v>12</v>
      </c>
      <c r="C16" s="58">
        <v>2381</v>
      </c>
      <c r="D16" s="56" t="s">
        <v>81</v>
      </c>
      <c r="E16" s="3">
        <v>10</v>
      </c>
      <c r="F16" s="61" t="str">
        <f t="shared" si="1"/>
        <v>กลาง</v>
      </c>
      <c r="G16" s="61"/>
      <c r="H16" s="61"/>
      <c r="I16" s="6"/>
    </row>
    <row r="17" spans="2:9" ht="18" customHeight="1">
      <c r="B17" s="1">
        <v>13</v>
      </c>
      <c r="C17" s="58">
        <v>2383</v>
      </c>
      <c r="D17" s="56" t="s">
        <v>82</v>
      </c>
      <c r="E17" s="3">
        <v>15</v>
      </c>
      <c r="F17" s="61" t="str">
        <f t="shared" si="1"/>
        <v>เก่ง</v>
      </c>
      <c r="G17" s="61"/>
      <c r="H17" s="61"/>
      <c r="I17" s="6"/>
    </row>
    <row r="18" spans="2:9" ht="18" customHeight="1">
      <c r="B18" s="1">
        <v>14</v>
      </c>
      <c r="C18" s="58">
        <v>2384</v>
      </c>
      <c r="D18" s="56" t="s">
        <v>83</v>
      </c>
      <c r="E18" s="3">
        <v>16</v>
      </c>
      <c r="F18" s="61" t="str">
        <f t="shared" si="1"/>
        <v>เก่ง</v>
      </c>
      <c r="G18" s="61"/>
      <c r="H18" s="61"/>
      <c r="I18" s="6"/>
    </row>
    <row r="19" spans="2:9" ht="18" customHeight="1">
      <c r="B19" s="1">
        <v>15</v>
      </c>
      <c r="C19" s="58">
        <v>2560</v>
      </c>
      <c r="D19" s="56" t="s">
        <v>84</v>
      </c>
      <c r="E19" s="3">
        <v>11</v>
      </c>
      <c r="F19" s="61" t="str">
        <f t="shared" si="1"/>
        <v>กลาง</v>
      </c>
      <c r="G19" s="61"/>
      <c r="H19" s="61"/>
      <c r="I19" s="6"/>
    </row>
    <row r="20" spans="2:9" ht="18" customHeight="1">
      <c r="B20" s="1">
        <v>16</v>
      </c>
      <c r="C20" s="59">
        <v>2591</v>
      </c>
      <c r="D20" s="57" t="s">
        <v>85</v>
      </c>
      <c r="E20" s="3">
        <v>12</v>
      </c>
      <c r="F20" s="61" t="str">
        <f t="shared" si="1"/>
        <v>กลาง</v>
      </c>
      <c r="G20" s="61"/>
      <c r="H20" s="61"/>
      <c r="I20" s="6"/>
    </row>
    <row r="21" spans="2:9" ht="18" customHeight="1">
      <c r="B21" s="1"/>
      <c r="C21" s="2"/>
      <c r="D21" s="42"/>
      <c r="E21" s="3"/>
      <c r="F21" s="61"/>
      <c r="G21" s="61"/>
      <c r="H21" s="61"/>
      <c r="I21" s="6"/>
    </row>
    <row r="22" spans="2:9" ht="18" customHeight="1">
      <c r="B22" s="1"/>
      <c r="C22" s="2"/>
      <c r="D22" s="42"/>
      <c r="E22" s="3"/>
      <c r="F22" s="61"/>
      <c r="G22" s="61"/>
      <c r="H22" s="61"/>
      <c r="I22" s="6"/>
    </row>
    <row r="23" spans="2:9" ht="18" customHeight="1">
      <c r="D23" s="8" t="s">
        <v>13</v>
      </c>
      <c r="E23" s="9">
        <f>SUM(E5:E22)</f>
        <v>178</v>
      </c>
      <c r="F23" s="10"/>
      <c r="G23" s="10"/>
      <c r="H23" s="10"/>
      <c r="I23" s="14"/>
    </row>
    <row r="24" spans="2:9" ht="18" customHeight="1">
      <c r="D24" s="6" t="s">
        <v>14</v>
      </c>
      <c r="E24" s="12">
        <f>AVERAGE(E5:E22)</f>
        <v>11.125</v>
      </c>
      <c r="F24" s="13"/>
      <c r="G24" s="13"/>
      <c r="H24" s="13"/>
      <c r="I24" s="14"/>
    </row>
    <row r="25" spans="2:9" ht="18" customHeight="1">
      <c r="D25" s="6" t="s">
        <v>15</v>
      </c>
      <c r="E25" s="12">
        <f>STDEV(E5:E22)</f>
        <v>2.8017851452243798</v>
      </c>
      <c r="F25" s="13"/>
      <c r="G25" s="15"/>
      <c r="H25" s="15"/>
      <c r="I25" s="6"/>
    </row>
    <row r="26" spans="2:9" ht="18.75" customHeight="1">
      <c r="B26" s="16"/>
      <c r="C26" s="16"/>
      <c r="D26" s="1" t="s">
        <v>16</v>
      </c>
      <c r="E26" s="17"/>
      <c r="F26" s="18">
        <f>COUNTIF(F5:F22,"อ่อน")</f>
        <v>4</v>
      </c>
      <c r="G26" s="19" t="s">
        <v>17</v>
      </c>
      <c r="H26" s="20">
        <f>F26*100/F29</f>
        <v>25</v>
      </c>
      <c r="I26" s="19" t="s">
        <v>18</v>
      </c>
    </row>
    <row r="27" spans="2:9" ht="18" customHeight="1">
      <c r="B27" s="21"/>
      <c r="C27" s="21"/>
      <c r="D27" s="1" t="s">
        <v>19</v>
      </c>
      <c r="E27" s="22"/>
      <c r="F27" s="23">
        <f>COUNTIF(F5:F22,"กลาง")</f>
        <v>9</v>
      </c>
      <c r="G27" s="19" t="s">
        <v>17</v>
      </c>
      <c r="H27" s="24">
        <f>F27*100/F29</f>
        <v>56.25</v>
      </c>
      <c r="I27" s="19" t="s">
        <v>18</v>
      </c>
    </row>
    <row r="28" spans="2:9" s="21" customFormat="1" ht="18" customHeight="1">
      <c r="D28" s="1" t="s">
        <v>20</v>
      </c>
      <c r="E28" s="22"/>
      <c r="F28" s="25">
        <f>COUNTIF(F5:F22,"เก่ง")</f>
        <v>3</v>
      </c>
      <c r="G28" s="19" t="s">
        <v>17</v>
      </c>
      <c r="H28" s="26">
        <f>F28*100/F29</f>
        <v>18.75</v>
      </c>
      <c r="I28" s="19" t="s">
        <v>18</v>
      </c>
    </row>
    <row r="29" spans="2:9" ht="21.75" thickBot="1">
      <c r="D29" s="27" t="s">
        <v>13</v>
      </c>
      <c r="E29" s="28"/>
      <c r="F29" s="29">
        <f>SUM(F26:F28)</f>
        <v>16</v>
      </c>
      <c r="G29" s="27" t="s">
        <v>17</v>
      </c>
      <c r="H29" s="30">
        <f t="shared" ref="H29" si="2">SUM(H26:H28)</f>
        <v>100</v>
      </c>
      <c r="I29" s="27" t="s">
        <v>18</v>
      </c>
    </row>
    <row r="30" spans="2:9" ht="21.75" thickTop="1"/>
    <row r="32" spans="2:9" ht="18" customHeight="1">
      <c r="G32" s="45"/>
    </row>
  </sheetData>
  <mergeCells count="26">
    <mergeCell ref="F22:H22"/>
    <mergeCell ref="F15:H15"/>
    <mergeCell ref="F10:H10"/>
    <mergeCell ref="F11:H11"/>
    <mergeCell ref="F12:H12"/>
    <mergeCell ref="F13:H13"/>
    <mergeCell ref="F14:H14"/>
    <mergeCell ref="F21:H21"/>
    <mergeCell ref="F16:H16"/>
    <mergeCell ref="F17:H17"/>
    <mergeCell ref="F18:H18"/>
    <mergeCell ref="F19:H19"/>
    <mergeCell ref="F20:H20"/>
    <mergeCell ref="F5:H5"/>
    <mergeCell ref="F6:H6"/>
    <mergeCell ref="F7:H7"/>
    <mergeCell ref="F8:H8"/>
    <mergeCell ref="F9:H9"/>
    <mergeCell ref="B1:I1"/>
    <mergeCell ref="B2:I2"/>
    <mergeCell ref="B3:B4"/>
    <mergeCell ref="C3:C4"/>
    <mergeCell ref="D3:D4"/>
    <mergeCell ref="F3:H3"/>
    <mergeCell ref="I3:I4"/>
    <mergeCell ref="F4:H4"/>
  </mergeCells>
  <pageMargins left="0.25" right="0.25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25"/>
  <sheetViews>
    <sheetView topLeftCell="A19" workbookViewId="0">
      <selection activeCell="J13" sqref="J13"/>
    </sheetView>
  </sheetViews>
  <sheetFormatPr defaultRowHeight="15"/>
  <sheetData>
    <row r="3" spans="2:8" ht="15.75" thickBot="1"/>
    <row r="4" spans="2:8" ht="24" thickBot="1">
      <c r="B4" s="32">
        <v>4</v>
      </c>
      <c r="C4" s="37">
        <v>8</v>
      </c>
      <c r="D4" s="37">
        <f>B4*B4</f>
        <v>16</v>
      </c>
      <c r="E4" s="37">
        <f>C4*C4</f>
        <v>64</v>
      </c>
      <c r="F4" s="33">
        <v>4</v>
      </c>
      <c r="G4" s="33">
        <v>16</v>
      </c>
      <c r="H4" s="36"/>
    </row>
    <row r="5" spans="2:8" ht="21.75" thickBot="1">
      <c r="B5" s="34">
        <v>3</v>
      </c>
      <c r="C5" s="38">
        <v>9</v>
      </c>
      <c r="D5" s="37">
        <f t="shared" ref="D5:D24" si="0">B5*B5</f>
        <v>9</v>
      </c>
      <c r="E5" s="37">
        <f t="shared" ref="E5:E24" si="1">C5*C5</f>
        <v>81</v>
      </c>
      <c r="F5" s="35">
        <v>6</v>
      </c>
      <c r="G5" s="35">
        <v>36</v>
      </c>
    </row>
    <row r="6" spans="2:8" ht="21.75" thickBot="1">
      <c r="B6" s="34">
        <v>4</v>
      </c>
      <c r="C6" s="38">
        <v>7</v>
      </c>
      <c r="D6" s="37">
        <f t="shared" si="0"/>
        <v>16</v>
      </c>
      <c r="E6" s="37">
        <f t="shared" si="1"/>
        <v>49</v>
      </c>
      <c r="F6" s="35">
        <v>3</v>
      </c>
      <c r="G6" s="35">
        <v>9</v>
      </c>
    </row>
    <row r="7" spans="2:8" ht="21.75" thickBot="1">
      <c r="B7" s="34">
        <v>3</v>
      </c>
      <c r="C7" s="38">
        <v>6</v>
      </c>
      <c r="D7" s="37">
        <f t="shared" si="0"/>
        <v>9</v>
      </c>
      <c r="E7" s="37">
        <f t="shared" si="1"/>
        <v>36</v>
      </c>
      <c r="F7" s="35">
        <v>6</v>
      </c>
      <c r="G7" s="35">
        <v>36</v>
      </c>
    </row>
    <row r="8" spans="2:8" ht="21.75" thickBot="1">
      <c r="B8" s="34">
        <v>3</v>
      </c>
      <c r="C8" s="38">
        <v>8</v>
      </c>
      <c r="D8" s="37">
        <f t="shared" si="0"/>
        <v>9</v>
      </c>
      <c r="E8" s="37">
        <f t="shared" si="1"/>
        <v>64</v>
      </c>
      <c r="F8" s="35">
        <v>5</v>
      </c>
      <c r="G8" s="35">
        <v>25</v>
      </c>
    </row>
    <row r="9" spans="2:8" ht="21.75" thickBot="1">
      <c r="B9" s="34">
        <v>3</v>
      </c>
      <c r="C9" s="38">
        <v>7</v>
      </c>
      <c r="D9" s="37">
        <f t="shared" si="0"/>
        <v>9</v>
      </c>
      <c r="E9" s="37">
        <f t="shared" si="1"/>
        <v>49</v>
      </c>
      <c r="F9" s="35">
        <v>4</v>
      </c>
      <c r="G9" s="35">
        <v>16</v>
      </c>
    </row>
    <row r="10" spans="2:8" ht="21.75" thickBot="1">
      <c r="B10" s="34">
        <v>2</v>
      </c>
      <c r="C10" s="38">
        <v>7</v>
      </c>
      <c r="D10" s="37">
        <f t="shared" si="0"/>
        <v>4</v>
      </c>
      <c r="E10" s="37">
        <f t="shared" si="1"/>
        <v>49</v>
      </c>
      <c r="F10" s="35">
        <v>4</v>
      </c>
      <c r="G10" s="35">
        <v>16</v>
      </c>
    </row>
    <row r="11" spans="2:8" ht="21.75" thickBot="1">
      <c r="B11" s="34">
        <v>2</v>
      </c>
      <c r="C11" s="38">
        <v>9</v>
      </c>
      <c r="D11" s="37">
        <f t="shared" si="0"/>
        <v>4</v>
      </c>
      <c r="E11" s="37">
        <f t="shared" si="1"/>
        <v>81</v>
      </c>
      <c r="F11" s="35">
        <v>7</v>
      </c>
      <c r="G11" s="35">
        <v>49</v>
      </c>
    </row>
    <row r="12" spans="2:8" ht="21.75" thickBot="1">
      <c r="B12" s="34">
        <v>3</v>
      </c>
      <c r="C12" s="38">
        <v>7</v>
      </c>
      <c r="D12" s="37">
        <f t="shared" si="0"/>
        <v>9</v>
      </c>
      <c r="E12" s="37">
        <f t="shared" si="1"/>
        <v>49</v>
      </c>
      <c r="F12" s="35">
        <v>4</v>
      </c>
      <c r="G12" s="35">
        <v>16</v>
      </c>
    </row>
    <row r="13" spans="2:8" ht="21.75" thickBot="1">
      <c r="B13" s="34">
        <v>4</v>
      </c>
      <c r="C13" s="38">
        <v>8</v>
      </c>
      <c r="D13" s="37">
        <f t="shared" si="0"/>
        <v>16</v>
      </c>
      <c r="E13" s="37">
        <f t="shared" si="1"/>
        <v>64</v>
      </c>
      <c r="F13" s="35">
        <v>4</v>
      </c>
      <c r="G13" s="35">
        <v>16</v>
      </c>
    </row>
    <row r="14" spans="2:8" ht="21.75" thickBot="1">
      <c r="B14" s="34">
        <v>4</v>
      </c>
      <c r="C14" s="38">
        <v>9</v>
      </c>
      <c r="D14" s="37">
        <f t="shared" si="0"/>
        <v>16</v>
      </c>
      <c r="E14" s="37">
        <f t="shared" si="1"/>
        <v>81</v>
      </c>
      <c r="F14" s="35">
        <v>5</v>
      </c>
      <c r="G14" s="35">
        <v>25</v>
      </c>
    </row>
    <row r="15" spans="2:8" ht="21.75" thickBot="1">
      <c r="B15" s="34">
        <v>3</v>
      </c>
      <c r="C15" s="38">
        <v>7</v>
      </c>
      <c r="D15" s="37">
        <f t="shared" si="0"/>
        <v>9</v>
      </c>
      <c r="E15" s="37">
        <f t="shared" si="1"/>
        <v>49</v>
      </c>
      <c r="F15" s="35">
        <v>4</v>
      </c>
      <c r="G15" s="35">
        <v>16</v>
      </c>
    </row>
    <row r="16" spans="2:8" ht="21.75" thickBot="1">
      <c r="B16" s="34">
        <v>3</v>
      </c>
      <c r="C16" s="38">
        <v>7</v>
      </c>
      <c r="D16" s="37">
        <f t="shared" si="0"/>
        <v>9</v>
      </c>
      <c r="E16" s="37">
        <f t="shared" si="1"/>
        <v>49</v>
      </c>
      <c r="F16" s="35">
        <v>4</v>
      </c>
      <c r="G16" s="35">
        <v>16</v>
      </c>
    </row>
    <row r="17" spans="2:7" ht="21.75" thickBot="1">
      <c r="B17" s="34">
        <v>2</v>
      </c>
      <c r="C17" s="38">
        <v>8</v>
      </c>
      <c r="D17" s="37">
        <f t="shared" si="0"/>
        <v>4</v>
      </c>
      <c r="E17" s="37">
        <f t="shared" si="1"/>
        <v>64</v>
      </c>
      <c r="F17" s="35">
        <v>6</v>
      </c>
      <c r="G17" s="35">
        <v>36</v>
      </c>
    </row>
    <row r="18" spans="2:7" ht="21.75" thickBot="1">
      <c r="B18" s="34">
        <v>4</v>
      </c>
      <c r="C18" s="38">
        <v>7</v>
      </c>
      <c r="D18" s="37">
        <f t="shared" si="0"/>
        <v>16</v>
      </c>
      <c r="E18" s="37">
        <f t="shared" si="1"/>
        <v>49</v>
      </c>
      <c r="F18" s="35">
        <v>3</v>
      </c>
      <c r="G18" s="35">
        <v>9</v>
      </c>
    </row>
    <row r="19" spans="2:7" ht="21.75" thickBot="1">
      <c r="B19" s="34">
        <v>2</v>
      </c>
      <c r="C19" s="38">
        <v>8</v>
      </c>
      <c r="D19" s="37">
        <f t="shared" si="0"/>
        <v>4</v>
      </c>
      <c r="E19" s="37">
        <f t="shared" si="1"/>
        <v>64</v>
      </c>
      <c r="F19" s="35">
        <v>4</v>
      </c>
      <c r="G19" s="35">
        <v>16</v>
      </c>
    </row>
    <row r="20" spans="2:7" ht="21.75" thickBot="1">
      <c r="B20" s="34">
        <v>2</v>
      </c>
      <c r="C20" s="38">
        <v>8</v>
      </c>
      <c r="D20" s="37">
        <f t="shared" si="0"/>
        <v>4</v>
      </c>
      <c r="E20" s="37">
        <f t="shared" si="1"/>
        <v>64</v>
      </c>
      <c r="F20" s="35">
        <v>4</v>
      </c>
      <c r="G20" s="35">
        <v>16</v>
      </c>
    </row>
    <row r="21" spans="2:7" ht="21.75" thickBot="1">
      <c r="B21" s="34">
        <v>3</v>
      </c>
      <c r="C21" s="38">
        <v>7</v>
      </c>
      <c r="D21" s="37">
        <f t="shared" si="0"/>
        <v>9</v>
      </c>
      <c r="E21" s="37">
        <f t="shared" si="1"/>
        <v>49</v>
      </c>
      <c r="F21" s="35">
        <v>4</v>
      </c>
      <c r="G21" s="35">
        <v>16</v>
      </c>
    </row>
    <row r="22" spans="2:7" ht="21.75" thickBot="1">
      <c r="B22" s="34">
        <v>4</v>
      </c>
      <c r="C22" s="38">
        <v>8</v>
      </c>
      <c r="D22" s="37">
        <f t="shared" si="0"/>
        <v>16</v>
      </c>
      <c r="E22" s="37">
        <f t="shared" si="1"/>
        <v>64</v>
      </c>
      <c r="F22" s="35">
        <v>4</v>
      </c>
      <c r="G22" s="35">
        <v>16</v>
      </c>
    </row>
    <row r="23" spans="2:7" ht="21.75" thickBot="1">
      <c r="B23" s="34">
        <v>3</v>
      </c>
      <c r="C23" s="38">
        <v>8</v>
      </c>
      <c r="D23" s="37">
        <f t="shared" si="0"/>
        <v>9</v>
      </c>
      <c r="E23" s="37">
        <f t="shared" si="1"/>
        <v>64</v>
      </c>
      <c r="F23" s="35">
        <v>5</v>
      </c>
      <c r="G23" s="35">
        <v>25</v>
      </c>
    </row>
    <row r="24" spans="2:7" ht="21.75" thickBot="1">
      <c r="B24" s="34">
        <v>2</v>
      </c>
      <c r="C24" s="38">
        <v>9</v>
      </c>
      <c r="D24" s="37">
        <f t="shared" si="0"/>
        <v>4</v>
      </c>
      <c r="E24" s="37">
        <f t="shared" si="1"/>
        <v>81</v>
      </c>
      <c r="F24" s="35">
        <v>5</v>
      </c>
      <c r="G24" s="35">
        <v>25</v>
      </c>
    </row>
    <row r="25" spans="2:7">
      <c r="B25">
        <f>SUM(B4:B24)</f>
        <v>63</v>
      </c>
      <c r="C25">
        <f t="shared" ref="C25:G25" si="2">SUM(C4:C24)</f>
        <v>162</v>
      </c>
      <c r="D25">
        <f>SUM(D4:D24)</f>
        <v>201</v>
      </c>
      <c r="E25">
        <f t="shared" si="2"/>
        <v>1264</v>
      </c>
      <c r="F25">
        <f t="shared" si="2"/>
        <v>95</v>
      </c>
      <c r="G25">
        <f t="shared" si="2"/>
        <v>451</v>
      </c>
    </row>
  </sheetData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47"/>
  <sheetViews>
    <sheetView tabSelected="1" view="pageBreakPreview" topLeftCell="A4" zoomScaleNormal="100" zoomScaleSheetLayoutView="100" workbookViewId="0">
      <selection activeCell="K25" sqref="K25"/>
    </sheetView>
  </sheetViews>
  <sheetFormatPr defaultColWidth="9" defaultRowHeight="21"/>
  <cols>
    <col min="1" max="1" width="9" style="7"/>
    <col min="2" max="2" width="6.28515625" style="7" customWidth="1"/>
    <col min="3" max="5" width="9" style="7"/>
    <col min="6" max="6" width="10" style="7" bestFit="1" customWidth="1"/>
    <col min="7" max="7" width="10" style="7" customWidth="1"/>
    <col min="8" max="8" width="10" style="7" bestFit="1" customWidth="1"/>
    <col min="9" max="9" width="9" style="7"/>
    <col min="10" max="10" width="10" style="7" bestFit="1" customWidth="1"/>
    <col min="11" max="16384" width="9" style="7"/>
  </cols>
  <sheetData>
    <row r="3" spans="2:11" ht="72" customHeight="1">
      <c r="B3" s="80" t="s">
        <v>89</v>
      </c>
      <c r="C3" s="80"/>
      <c r="D3" s="80"/>
      <c r="E3" s="80"/>
      <c r="F3" s="80"/>
      <c r="G3" s="80"/>
      <c r="H3" s="80"/>
      <c r="I3" s="80"/>
      <c r="J3" s="80"/>
      <c r="K3" s="80"/>
    </row>
    <row r="4" spans="2:11">
      <c r="B4" s="48" t="s">
        <v>29</v>
      </c>
    </row>
    <row r="5" spans="2:11">
      <c r="B5" s="7" t="s">
        <v>104</v>
      </c>
    </row>
    <row r="6" spans="2:11">
      <c r="B6" s="7" t="s">
        <v>30</v>
      </c>
      <c r="D6" s="7" t="s">
        <v>31</v>
      </c>
      <c r="G6" s="7" t="s">
        <v>32</v>
      </c>
    </row>
    <row r="7" spans="2:11">
      <c r="B7" s="7" t="s">
        <v>33</v>
      </c>
      <c r="D7" s="7" t="s">
        <v>34</v>
      </c>
      <c r="G7" s="7" t="s">
        <v>32</v>
      </c>
    </row>
    <row r="8" spans="2:11">
      <c r="B8" s="7" t="s">
        <v>35</v>
      </c>
      <c r="D8" s="7" t="s">
        <v>36</v>
      </c>
      <c r="G8" s="7" t="s">
        <v>32</v>
      </c>
    </row>
    <row r="9" spans="2:11">
      <c r="B9" s="60" t="s">
        <v>90</v>
      </c>
      <c r="C9" s="60"/>
      <c r="D9" s="60"/>
      <c r="E9" s="60"/>
      <c r="F9" s="60"/>
      <c r="G9" s="60"/>
    </row>
    <row r="10" spans="2:11">
      <c r="C10" s="95" t="s">
        <v>69</v>
      </c>
      <c r="D10" s="95"/>
      <c r="E10" s="95"/>
      <c r="F10" s="95" t="s">
        <v>92</v>
      </c>
      <c r="G10" s="95"/>
      <c r="H10" s="95"/>
      <c r="I10" s="95" t="s">
        <v>91</v>
      </c>
      <c r="J10" s="95"/>
      <c r="K10" s="95"/>
    </row>
    <row r="11" spans="2:11">
      <c r="C11" s="95" t="s">
        <v>96</v>
      </c>
      <c r="D11" s="95"/>
      <c r="E11" s="95"/>
      <c r="F11" s="95" t="s">
        <v>95</v>
      </c>
      <c r="G11" s="95"/>
      <c r="H11" s="95"/>
      <c r="I11" s="95" t="s">
        <v>97</v>
      </c>
      <c r="J11" s="95"/>
      <c r="K11" s="95"/>
    </row>
    <row r="12" spans="2:11" ht="54" customHeight="1">
      <c r="C12" s="88" t="s">
        <v>93</v>
      </c>
      <c r="D12" s="88"/>
      <c r="E12" s="88"/>
      <c r="F12" s="88" t="s">
        <v>94</v>
      </c>
      <c r="G12" s="88"/>
      <c r="H12" s="88"/>
      <c r="I12" s="88"/>
      <c r="J12" s="88"/>
      <c r="K12" s="88"/>
    </row>
    <row r="13" spans="2:11" ht="71.25" customHeight="1">
      <c r="B13" s="89" t="s">
        <v>100</v>
      </c>
      <c r="C13" s="89"/>
      <c r="D13" s="89"/>
      <c r="E13" s="89"/>
      <c r="F13" s="89"/>
      <c r="G13" s="89"/>
      <c r="H13" s="89"/>
      <c r="I13" s="89"/>
      <c r="J13" s="89"/>
      <c r="K13" s="89"/>
    </row>
    <row r="14" spans="2:11">
      <c r="B14" s="79" t="s">
        <v>68</v>
      </c>
      <c r="C14" s="79"/>
      <c r="D14" s="79"/>
      <c r="E14" s="79"/>
      <c r="F14" s="79"/>
      <c r="G14" s="79"/>
      <c r="H14" s="79"/>
      <c r="I14" s="79"/>
      <c r="J14" s="79"/>
      <c r="K14" s="79"/>
    </row>
    <row r="15" spans="2:11">
      <c r="C15" s="90" t="s">
        <v>37</v>
      </c>
      <c r="D15" s="91" t="s">
        <v>38</v>
      </c>
      <c r="E15" s="93" t="s">
        <v>39</v>
      </c>
      <c r="F15" s="94"/>
      <c r="G15" s="93" t="s">
        <v>40</v>
      </c>
      <c r="H15" s="94"/>
    </row>
    <row r="16" spans="2:11" ht="42">
      <c r="C16" s="90"/>
      <c r="D16" s="92"/>
      <c r="E16" s="49" t="s">
        <v>41</v>
      </c>
      <c r="F16" s="50" t="s">
        <v>42</v>
      </c>
      <c r="G16" s="49" t="s">
        <v>41</v>
      </c>
      <c r="H16" s="50" t="s">
        <v>42</v>
      </c>
    </row>
    <row r="17" spans="2:11">
      <c r="C17" s="49" t="s">
        <v>98</v>
      </c>
      <c r="D17" s="51">
        <v>17</v>
      </c>
      <c r="E17" s="51">
        <v>17</v>
      </c>
      <c r="F17" s="52">
        <f>E17*100/D19</f>
        <v>100</v>
      </c>
      <c r="G17" s="51">
        <v>0</v>
      </c>
      <c r="H17" s="52">
        <f>G17*100/D19</f>
        <v>0</v>
      </c>
    </row>
    <row r="18" spans="2:11">
      <c r="C18" s="49"/>
      <c r="D18" s="51"/>
      <c r="E18" s="51"/>
      <c r="F18" s="52"/>
      <c r="G18" s="51"/>
      <c r="H18" s="52"/>
    </row>
    <row r="19" spans="2:11" ht="21.75" thickBot="1">
      <c r="C19" s="53" t="s">
        <v>38</v>
      </c>
      <c r="D19" s="53">
        <f>SUM(D17:D18)</f>
        <v>17</v>
      </c>
      <c r="E19" s="53">
        <f>SUM(E17:E18)</f>
        <v>17</v>
      </c>
      <c r="F19" s="54">
        <f>E19*100/D19</f>
        <v>100</v>
      </c>
      <c r="G19" s="53">
        <f>SUM(G17:G18)</f>
        <v>0</v>
      </c>
      <c r="H19" s="54">
        <f>G19*100/D19</f>
        <v>0</v>
      </c>
    </row>
    <row r="20" spans="2:11" ht="48.75" customHeight="1" thickTop="1">
      <c r="B20" s="80" t="s">
        <v>99</v>
      </c>
      <c r="C20" s="80"/>
      <c r="D20" s="80"/>
      <c r="E20" s="80"/>
      <c r="F20" s="80"/>
      <c r="G20" s="80"/>
      <c r="H20" s="80"/>
      <c r="I20" s="80"/>
      <c r="J20" s="80"/>
      <c r="K20" s="80"/>
    </row>
    <row r="21" spans="2:11">
      <c r="C21" s="48" t="s">
        <v>43</v>
      </c>
    </row>
    <row r="22" spans="2:11">
      <c r="C22" s="85" t="s">
        <v>44</v>
      </c>
      <c r="D22" s="85"/>
      <c r="E22" s="85"/>
      <c r="F22" s="86" t="s">
        <v>101</v>
      </c>
      <c r="G22" s="87"/>
      <c r="H22" s="87"/>
      <c r="I22" s="87"/>
    </row>
    <row r="23" spans="2:11">
      <c r="C23" s="85"/>
      <c r="D23" s="85"/>
      <c r="E23" s="85"/>
      <c r="F23" s="84" t="s">
        <v>67</v>
      </c>
      <c r="G23" s="84"/>
      <c r="H23" s="84" t="s">
        <v>42</v>
      </c>
      <c r="I23" s="84"/>
    </row>
    <row r="24" spans="2:11">
      <c r="C24" s="81" t="s">
        <v>45</v>
      </c>
      <c r="D24" s="81"/>
      <c r="E24" s="81"/>
      <c r="F24" s="82">
        <v>4</v>
      </c>
      <c r="G24" s="82"/>
      <c r="H24" s="83">
        <f>F24*100/D17</f>
        <v>23.529411764705884</v>
      </c>
      <c r="I24" s="83"/>
    </row>
    <row r="25" spans="2:11">
      <c r="C25" s="81" t="s">
        <v>46</v>
      </c>
      <c r="D25" s="81"/>
      <c r="E25" s="81"/>
      <c r="F25" s="82">
        <v>4</v>
      </c>
      <c r="G25" s="82"/>
      <c r="H25" s="83">
        <f>F25*100/D17</f>
        <v>23.529411764705884</v>
      </c>
      <c r="I25" s="83"/>
    </row>
    <row r="26" spans="2:11">
      <c r="C26" s="81" t="s">
        <v>47</v>
      </c>
      <c r="D26" s="81"/>
      <c r="E26" s="81"/>
      <c r="F26" s="82">
        <v>2</v>
      </c>
      <c r="G26" s="82"/>
      <c r="H26" s="83">
        <f>F26*100/D17</f>
        <v>11.764705882352942</v>
      </c>
      <c r="I26" s="83"/>
    </row>
    <row r="27" spans="2:11">
      <c r="C27" s="81" t="s">
        <v>48</v>
      </c>
      <c r="D27" s="81"/>
      <c r="E27" s="81"/>
      <c r="F27" s="82">
        <v>0</v>
      </c>
      <c r="G27" s="82"/>
      <c r="H27" s="83">
        <f>F27*100/D17</f>
        <v>0</v>
      </c>
      <c r="I27" s="83"/>
    </row>
    <row r="28" spans="2:11">
      <c r="C28" s="81" t="s">
        <v>102</v>
      </c>
      <c r="D28" s="81"/>
      <c r="E28" s="81"/>
      <c r="F28" s="82">
        <v>4</v>
      </c>
      <c r="G28" s="82"/>
      <c r="H28" s="83">
        <f>F28*100/D17</f>
        <v>23.529411764705884</v>
      </c>
      <c r="I28" s="83"/>
    </row>
    <row r="29" spans="2:11">
      <c r="C29" s="81" t="s">
        <v>49</v>
      </c>
      <c r="D29" s="81"/>
      <c r="E29" s="81"/>
      <c r="F29" s="82">
        <v>1</v>
      </c>
      <c r="G29" s="82"/>
      <c r="H29" s="83">
        <f>F29*100/D17</f>
        <v>5.882352941176471</v>
      </c>
      <c r="I29" s="83"/>
    </row>
    <row r="30" spans="2:11">
      <c r="C30" s="81" t="s">
        <v>50</v>
      </c>
      <c r="D30" s="81"/>
      <c r="E30" s="81"/>
      <c r="F30" s="82">
        <v>0</v>
      </c>
      <c r="G30" s="82"/>
      <c r="H30" s="83">
        <f>F30*100/D17</f>
        <v>0</v>
      </c>
      <c r="I30" s="83"/>
    </row>
    <row r="31" spans="2:11">
      <c r="C31" s="81" t="s">
        <v>51</v>
      </c>
      <c r="D31" s="81"/>
      <c r="E31" s="81"/>
      <c r="F31" s="82">
        <v>1</v>
      </c>
      <c r="G31" s="82"/>
      <c r="H31" s="83">
        <f>F31*100/D17</f>
        <v>5.882352941176471</v>
      </c>
      <c r="I31" s="83"/>
    </row>
    <row r="32" spans="2:11">
      <c r="C32" s="81" t="s">
        <v>52</v>
      </c>
      <c r="D32" s="81"/>
      <c r="E32" s="81"/>
      <c r="F32" s="82">
        <v>0</v>
      </c>
      <c r="G32" s="82"/>
      <c r="H32" s="83">
        <f>F32*100/D17</f>
        <v>0</v>
      </c>
      <c r="I32" s="83"/>
    </row>
    <row r="33" spans="2:11">
      <c r="C33" s="81" t="s">
        <v>53</v>
      </c>
      <c r="D33" s="81"/>
      <c r="E33" s="81"/>
      <c r="F33" s="82">
        <v>1</v>
      </c>
      <c r="G33" s="82"/>
      <c r="H33" s="83">
        <f>F33*100/D17</f>
        <v>5.882352941176471</v>
      </c>
      <c r="I33" s="83"/>
    </row>
    <row r="34" spans="2:11">
      <c r="C34" s="81" t="s">
        <v>54</v>
      </c>
      <c r="D34" s="81"/>
      <c r="E34" s="81"/>
      <c r="F34" s="82">
        <v>0</v>
      </c>
      <c r="G34" s="82"/>
      <c r="H34" s="83">
        <f>F34*100/D17</f>
        <v>0</v>
      </c>
      <c r="I34" s="83"/>
    </row>
    <row r="35" spans="2:11" ht="21.75" thickBot="1">
      <c r="C35" s="74" t="s">
        <v>13</v>
      </c>
      <c r="D35" s="75"/>
      <c r="E35" s="76"/>
      <c r="F35" s="77">
        <f>SUM(F24:F34)</f>
        <v>17</v>
      </c>
      <c r="G35" s="77"/>
      <c r="H35" s="78">
        <f>SUM(H24:H34)</f>
        <v>100</v>
      </c>
      <c r="I35" s="78"/>
    </row>
    <row r="36" spans="2:11" ht="21.75" thickTop="1">
      <c r="B36" s="79" t="s">
        <v>55</v>
      </c>
      <c r="C36" s="79"/>
      <c r="D36" s="79"/>
      <c r="E36" s="79"/>
      <c r="F36" s="79"/>
      <c r="G36" s="55">
        <v>17</v>
      </c>
      <c r="H36" s="55" t="s">
        <v>17</v>
      </c>
    </row>
    <row r="37" spans="2:11" ht="53.25" customHeight="1">
      <c r="C37" s="80" t="s">
        <v>103</v>
      </c>
      <c r="D37" s="80"/>
      <c r="E37" s="80"/>
      <c r="F37" s="80"/>
      <c r="G37" s="80"/>
      <c r="H37" s="80"/>
      <c r="I37" s="80"/>
      <c r="J37" s="80"/>
      <c r="K37" s="80"/>
    </row>
    <row r="38" spans="2:11">
      <c r="B38" s="48" t="s">
        <v>56</v>
      </c>
    </row>
    <row r="39" spans="2:11">
      <c r="C39" s="7" t="s">
        <v>57</v>
      </c>
    </row>
    <row r="40" spans="2:11">
      <c r="D40" s="7" t="s">
        <v>58</v>
      </c>
    </row>
    <row r="41" spans="2:11">
      <c r="D41" s="7" t="s">
        <v>59</v>
      </c>
    </row>
    <row r="42" spans="2:11">
      <c r="D42" s="7" t="s">
        <v>60</v>
      </c>
    </row>
    <row r="43" spans="2:11">
      <c r="C43" s="7" t="s">
        <v>61</v>
      </c>
    </row>
    <row r="44" spans="2:11">
      <c r="D44" s="7" t="s">
        <v>62</v>
      </c>
    </row>
    <row r="45" spans="2:11">
      <c r="D45" s="7" t="s">
        <v>63</v>
      </c>
    </row>
    <row r="46" spans="2:11">
      <c r="D46" s="7" t="s">
        <v>64</v>
      </c>
    </row>
    <row r="47" spans="2:11">
      <c r="D47" s="7" t="s">
        <v>65</v>
      </c>
    </row>
  </sheetData>
  <mergeCells count="59">
    <mergeCell ref="B3:K3"/>
    <mergeCell ref="C10:E10"/>
    <mergeCell ref="F10:H10"/>
    <mergeCell ref="I10:K10"/>
    <mergeCell ref="C11:E11"/>
    <mergeCell ref="F11:H11"/>
    <mergeCell ref="I11:K11"/>
    <mergeCell ref="C15:C16"/>
    <mergeCell ref="D15:D16"/>
    <mergeCell ref="E15:F15"/>
    <mergeCell ref="G15:H15"/>
    <mergeCell ref="B20:K20"/>
    <mergeCell ref="C12:E12"/>
    <mergeCell ref="F12:H12"/>
    <mergeCell ref="I12:K12"/>
    <mergeCell ref="B13:K13"/>
    <mergeCell ref="B14:K14"/>
    <mergeCell ref="H23:I23"/>
    <mergeCell ref="C25:E25"/>
    <mergeCell ref="F25:G25"/>
    <mergeCell ref="H25:I25"/>
    <mergeCell ref="C26:E26"/>
    <mergeCell ref="F26:G26"/>
    <mergeCell ref="H26:I26"/>
    <mergeCell ref="C24:E24"/>
    <mergeCell ref="F24:G24"/>
    <mergeCell ref="H24:I24"/>
    <mergeCell ref="C22:E23"/>
    <mergeCell ref="F22:I22"/>
    <mergeCell ref="F23:G23"/>
    <mergeCell ref="C27:E27"/>
    <mergeCell ref="F27:G27"/>
    <mergeCell ref="H27:I27"/>
    <mergeCell ref="C28:E28"/>
    <mergeCell ref="F28:G28"/>
    <mergeCell ref="H28:I28"/>
    <mergeCell ref="C29:E29"/>
    <mergeCell ref="F29:G29"/>
    <mergeCell ref="H29:I29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C33:E33"/>
    <mergeCell ref="F33:G33"/>
    <mergeCell ref="H33:I33"/>
    <mergeCell ref="C34:E34"/>
    <mergeCell ref="F34:G34"/>
    <mergeCell ref="H34:I34"/>
    <mergeCell ref="C35:E35"/>
    <mergeCell ref="F35:G35"/>
    <mergeCell ref="H35:I35"/>
    <mergeCell ref="B36:F36"/>
    <mergeCell ref="C37:K37"/>
  </mergeCells>
  <pageMargins left="0.25" right="0.25" top="0.75" bottom="0.75" header="0.3" footer="0.3"/>
  <pageSetup scale="87" orientation="portrait" horizontalDpi="4294967293" verticalDpi="0" r:id="rId1"/>
  <rowBreaks count="1" manualBreakCount="1">
    <brk id="2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แบบใช้คะแนน 100 ม.2.1 </vt:lpstr>
      <vt:lpstr>แบบใช้คะแนนสอบ 20 ข้อ ม.2.1</vt:lpstr>
      <vt:lpstr>Sheet1</vt:lpstr>
      <vt:lpstr>Summary M 2.1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Denduang</dc:creator>
  <cp:lastModifiedBy>Windows User</cp:lastModifiedBy>
  <cp:lastPrinted>2019-10-08T03:10:02Z</cp:lastPrinted>
  <dcterms:created xsi:type="dcterms:W3CDTF">2017-02-08T15:21:31Z</dcterms:created>
  <dcterms:modified xsi:type="dcterms:W3CDTF">2019-10-08T03:29:02Z</dcterms:modified>
</cp:coreProperties>
</file>