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9225" windowHeight="7800"/>
  </bookViews>
  <sheets>
    <sheet name="แบบใช้คะแนน 100 ม.2.1 " sheetId="1" r:id="rId1"/>
    <sheet name="แบบใช้คะแนนสอบ 20 ข้อ ม.2.1" sheetId="2" r:id="rId2"/>
    <sheet name="Sheet1" sheetId="5" r:id="rId3"/>
    <sheet name="Summary M 2.1" sheetId="4" r:id="rId4"/>
  </sheets>
  <calcPr calcId="145621"/>
</workbook>
</file>

<file path=xl/calcChain.xml><?xml version="1.0" encoding="utf-8"?>
<calcChain xmlns="http://schemas.openxmlformats.org/spreadsheetml/2006/main">
  <c r="D25" i="5" l="1"/>
  <c r="C25" i="5"/>
  <c r="F25" i="5"/>
  <c r="G25" i="5"/>
  <c r="E5" i="5"/>
  <c r="E6" i="5"/>
  <c r="E7" i="5"/>
  <c r="E8" i="5"/>
  <c r="E9" i="5"/>
  <c r="E10" i="5"/>
  <c r="E25" i="5" s="1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4" i="5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4" i="5"/>
  <c r="B25" i="5" l="1"/>
  <c r="F13" i="2" l="1"/>
  <c r="F14" i="2"/>
  <c r="F15" i="2"/>
  <c r="F16" i="2"/>
  <c r="F17" i="2"/>
  <c r="F18" i="2"/>
  <c r="F19" i="2"/>
  <c r="F20" i="2"/>
  <c r="F21" i="2"/>
  <c r="F14" i="1"/>
  <c r="F15" i="1"/>
  <c r="F16" i="1"/>
  <c r="F17" i="1"/>
  <c r="F18" i="1"/>
  <c r="F13" i="1"/>
  <c r="F12" i="1"/>
  <c r="E24" i="1"/>
  <c r="F21" i="1" l="1"/>
  <c r="E35" i="4" l="1"/>
  <c r="G34" i="4"/>
  <c r="G33" i="4"/>
  <c r="G32" i="4"/>
  <c r="G31" i="4"/>
  <c r="G30" i="4"/>
  <c r="G29" i="4"/>
  <c r="G28" i="4"/>
  <c r="G27" i="4"/>
  <c r="G26" i="4"/>
  <c r="G25" i="4"/>
  <c r="G24" i="4"/>
  <c r="F19" i="4"/>
  <c r="D19" i="4"/>
  <c r="C19" i="4"/>
  <c r="G17" i="4" s="1"/>
  <c r="E17" i="4" l="1"/>
  <c r="G35" i="4"/>
  <c r="E19" i="4"/>
  <c r="G19" i="4"/>
  <c r="E26" i="2" l="1"/>
  <c r="E25" i="2"/>
  <c r="E24" i="2"/>
  <c r="E26" i="1"/>
  <c r="E25" i="1"/>
  <c r="F6" i="1"/>
  <c r="F7" i="1"/>
  <c r="F8" i="1"/>
  <c r="F9" i="1"/>
  <c r="F10" i="1"/>
  <c r="F11" i="1"/>
  <c r="F19" i="1"/>
  <c r="F20" i="1"/>
  <c r="F5" i="1"/>
  <c r="F6" i="2"/>
  <c r="F7" i="2"/>
  <c r="F8" i="2"/>
  <c r="F9" i="2"/>
  <c r="F10" i="2"/>
  <c r="F11" i="2"/>
  <c r="F12" i="2"/>
  <c r="F5" i="2"/>
  <c r="F29" i="2" l="1"/>
  <c r="F28" i="1"/>
  <c r="F27" i="1"/>
  <c r="F29" i="1"/>
  <c r="F28" i="2"/>
  <c r="F27" i="2"/>
  <c r="F30" i="2" l="1"/>
  <c r="H27" i="2" s="1"/>
  <c r="F30" i="1"/>
  <c r="H27" i="1" s="1"/>
  <c r="H28" i="2" l="1"/>
  <c r="H29" i="2"/>
  <c r="H29" i="1"/>
  <c r="H28" i="1"/>
  <c r="H30" i="2" l="1"/>
  <c r="H30" i="1"/>
</calcChain>
</file>

<file path=xl/sharedStrings.xml><?xml version="1.0" encoding="utf-8"?>
<sst xmlns="http://schemas.openxmlformats.org/spreadsheetml/2006/main" count="163" uniqueCount="105">
  <si>
    <t>ลำดับที่</t>
  </si>
  <si>
    <t>เลขประจำตัว</t>
  </si>
  <si>
    <t>ชื่อ - สกุล</t>
  </si>
  <si>
    <t>คะแนนรวม</t>
  </si>
  <si>
    <t>ระดับคุณภาพ</t>
  </si>
  <si>
    <t>หมายเหตุ</t>
  </si>
  <si>
    <t>ผู้เรียน</t>
  </si>
  <si>
    <t xml:space="preserve">    0-59 คะแนน กลุ่มอ่อน</t>
  </si>
  <si>
    <t xml:space="preserve">  60-69 คะแนน กลุ่มกลาง</t>
  </si>
  <si>
    <t>70-100 คะแนน กลุ่มเก่ง</t>
  </si>
  <si>
    <t>เป็นเกณฑ์ในการจัดกลุ่ม</t>
  </si>
  <si>
    <t>คุณภาพผู้เรียน</t>
  </si>
  <si>
    <t>รวม</t>
  </si>
  <si>
    <t>ค่าเฉลี่ย</t>
  </si>
  <si>
    <t>ค่าส่วนเบี่ยงเบนมาตรฐาน</t>
  </si>
  <si>
    <t>กลุ่มอ่อน</t>
  </si>
  <si>
    <t>คน</t>
  </si>
  <si>
    <t>เปอร์เซ็นต์</t>
  </si>
  <si>
    <t>กลุ่มกลาง</t>
  </si>
  <si>
    <t>กลุ่มเก่ง</t>
  </si>
  <si>
    <t xml:space="preserve">    0-8 คะแนน กลุ่มอ่อน</t>
  </si>
  <si>
    <t xml:space="preserve"> 9 -13 คะแนน กลุ่มกลาง</t>
  </si>
  <si>
    <t>14-20 คะแนน กลุ่มเก่ง</t>
  </si>
  <si>
    <t xml:space="preserve">แบบวิเคราะห์ผู้เรียนเป็นรายบุคคล </t>
  </si>
  <si>
    <t>ข้อสอบปรนัย 20 ข้อ</t>
  </si>
  <si>
    <t>Version 1.1 Developed by Miss Denduang Boutonglang</t>
  </si>
  <si>
    <t xml:space="preserve">Sikhiu "Sawaphadungwittaya" School  </t>
  </si>
  <si>
    <t xml:space="preserve">1.  ผลการวิเคราะห์ข้อมูล  </t>
  </si>
  <si>
    <t xml:space="preserve">  กลุ่มอ่อน</t>
  </si>
  <si>
    <t xml:space="preserve">มีคะแนนอยู่ในช่วง  0 - 59  </t>
  </si>
  <si>
    <t>คะแนน</t>
  </si>
  <si>
    <t xml:space="preserve">  กลุ่มปานกลาง  </t>
  </si>
  <si>
    <t xml:space="preserve">มีคะแนนอยู่ในช่วง  60-69  </t>
  </si>
  <si>
    <t xml:space="preserve">  กลุ่มเก่ง</t>
  </si>
  <si>
    <t>มีคะแนนอยู่ในช่วง  70 - 100</t>
  </si>
  <si>
    <t>นักเรียน</t>
  </si>
  <si>
    <t>จำนวน</t>
  </si>
  <si>
    <t>ไม่มีปัญหา</t>
  </si>
  <si>
    <t>มีปัญหา</t>
  </si>
  <si>
    <t>จำนวน(คน)</t>
  </si>
  <si>
    <t>%</t>
  </si>
  <si>
    <t>3. ปัญหาที่พบจากการเรียนในรายวิชาดังกล่าว มีดังต่อไปนี้</t>
  </si>
  <si>
    <t>รายการ</t>
  </si>
  <si>
    <t>1. ความรู้พื้นฐานน้อย/ไม่ดี</t>
  </si>
  <si>
    <t>2. ขาดความสนใจในการเรียน</t>
  </si>
  <si>
    <t>3.ขาดเรียนบ่อย</t>
  </si>
  <si>
    <t>4.หนีเรียนบ่อย</t>
  </si>
  <si>
    <t>5.ความมุ่งมั่น ขยันหมั่นเพียรมีน้อย</t>
  </si>
  <si>
    <t>6.ขาดความรับผิดชอบในภาระงาน</t>
  </si>
  <si>
    <t>7.มีปัญหาด้านจิตใจ</t>
  </si>
  <si>
    <t>8. มีปัญหาด้านการปรับตัว</t>
  </si>
  <si>
    <t>9.มีปัญหาด้านสุขภาพ</t>
  </si>
  <si>
    <t>10.มีปัญหาด้านครอบครัว</t>
  </si>
  <si>
    <t>11.ปัญหาอื่น</t>
  </si>
  <si>
    <t>หมายเหตุ เปรียบเทียบจากจำนวนนักเรียนทั้งหมด</t>
  </si>
  <si>
    <t>3. จากปัญหาข้างต้น นักเรียนคิดว่า</t>
  </si>
  <si>
    <t>3.1 นักเรียนควรทำอย่างไรจึงจะทำให้การเรียนวิชานี้ประสบความสำเร็จ</t>
  </si>
  <si>
    <t>1. ตั้งใจเรียน</t>
  </si>
  <si>
    <t>2. มีความรับผิดชอบต่อตนเองมากขึ้น</t>
  </si>
  <si>
    <t>3. ทบทวนบทเรียนเป็นประจำ</t>
  </si>
  <si>
    <t>3.2 นักเรียนคิดว่าครูผู้สอนควรทำอย่างไร จึงจะช่วยให้นักเรียนประสบความสำเร็จในการเรียน</t>
  </si>
  <si>
    <t>1. บางครั้งครูสอนเร็วนักเรียนตามไม่ทัน</t>
  </si>
  <si>
    <t>2. พูดเสียงดังๆ</t>
  </si>
  <si>
    <t>3. ขณะสอนเปิดโอกาสให้นักเรียนถาม</t>
  </si>
  <si>
    <t>4. มีสื่อการสอนให้มากกว่านี้</t>
  </si>
  <si>
    <t>คะแนนในวิชาเคมี (เพิ่มเติม)</t>
  </si>
  <si>
    <t>ม.5</t>
  </si>
  <si>
    <r>
      <t xml:space="preserve">2. ปัญหาจากการเรียนในวิชาดังกล่าวในภาคเรียนที่แล้ว  </t>
    </r>
    <r>
      <rPr>
        <sz val="16"/>
        <color theme="1"/>
        <rFont val="TH SarabunPSK"/>
        <family val="2"/>
      </rPr>
      <t>(  จากการประเมินแบบวิเคราะห์ผู้เรียนโดยภาพรวมทุกห้อง )</t>
    </r>
  </si>
  <si>
    <t>คิดเป็นร้อยละ 28.57</t>
  </si>
  <si>
    <t>คิดเป็นร้อยละ 57.14</t>
  </si>
  <si>
    <t>คิดเป็นร้อยละ 14.28</t>
  </si>
  <si>
    <t>แบบวิเคราะห์ผู้เรียนเป็นรายบุคคล (ใช้คะแนนรวมปลายภาคเรียนที่ 2/2561)</t>
  </si>
  <si>
    <t>ชั้นมัธยมศึกษาปีที่ 5/1</t>
  </si>
  <si>
    <t>เทอม 2/2561</t>
  </si>
  <si>
    <t xml:space="preserve"> นายสุทัศน์   ชุมทา</t>
  </si>
  <si>
    <t xml:space="preserve"> นายชนแดน   ผ่องสะอาด</t>
  </si>
  <si>
    <t xml:space="preserve"> นายกุลพงษ์   ชินบุตร</t>
  </si>
  <si>
    <t xml:space="preserve"> นายนิติพร    จันทร์บุรี</t>
  </si>
  <si>
    <t xml:space="preserve"> นางสาวอาภัสรา   วงศ์สุวรรณ</t>
  </si>
  <si>
    <t xml:space="preserve"> นางสาวพิยดา   โตสุข </t>
  </si>
  <si>
    <t xml:space="preserve"> นางสาวสุมาลี   ยอง</t>
  </si>
  <si>
    <t xml:space="preserve"> นายธีรพงษ์      บัวขาว</t>
  </si>
  <si>
    <t xml:space="preserve"> นางสาวเพ็ญโฉม     โตเหล็ก </t>
  </si>
  <si>
    <t xml:space="preserve"> นางสาวจารุวรรณ   วัยไฉยา</t>
  </si>
  <si>
    <t xml:space="preserve"> นายชินกฤต     แก้วมณี</t>
  </si>
  <si>
    <t xml:space="preserve"> นางสาวสุวนันท์    วงษ์โพธิ์</t>
  </si>
  <si>
    <t xml:space="preserve"> นางสาวภาธิตา     สุนทรนันท์</t>
  </si>
  <si>
    <t xml:space="preserve"> นางสาวอุปพร     สุพรรณนอก</t>
  </si>
  <si>
    <t xml:space="preserve"> นางสาวอุ้มทอง    เพ็งเอื้อพันธุ์</t>
  </si>
  <si>
    <t xml:space="preserve"> นายธนากร       ปรีดา</t>
  </si>
  <si>
    <t>นางสาวอริชา  แสงเสา</t>
  </si>
  <si>
    <t xml:space="preserve">          วิชา เคมี (เพิมเติม )         รหัสวิชา ว32223      ภาคเรียนที่ 1       ปีการศึกษา 2562                  ชั้นมัธยมศึกษาปีที่ 5  กลุ่มสาระการเรียนรู้วิทยาศาสตร์   โรงเรียนกลางดงปุณณวิทยา     อำเภอปากช่อง       จังหวัดนครราชสีมา  (ใช้ข้อมูลภาคเรียนที่ 2  ปีการศึกษา 2561   เป็นข้อมูลนำทางในการวิเคราะห์ผู้เรียน)</t>
  </si>
  <si>
    <t xml:space="preserve">   หลักเกณฑ์ในการแบ่งกลุ่ม ( คะแนนเต็ม 100 คะแนนซึ่งได้นำมาจากผลการประเมินคุณภาพผู้เรียนปลายภาคเรียนที่ 2/2561 )</t>
  </si>
  <si>
    <t xml:space="preserve">    1.1  นักเรียนชั้นมัธยมศึกษาปีที่  5    จำนวน  17   คน  มีผลการประเมินจำแนกตามเกณฑ์ได้ดังนี้</t>
  </si>
  <si>
    <t>กลุ่มเก่ง (7) คน</t>
  </si>
  <si>
    <t>กลุ่มปานกลาง (8) คน</t>
  </si>
  <si>
    <t>กลุ่มอ่อน (2) คน</t>
  </si>
  <si>
    <t xml:space="preserve">          สำหรับนักเรียนในกลุ่มอ่อน จำนวน  2 คน  เข้ารับการปรับความรู้พื้นฐานกับครูผู้สอนในชั่วโมงเรียนซ่อมเสริม ตามวัน  เวลาที่นัดหมายในแต่ละห้องเรียน  และในขณะเดียวกัน  ครูจะสอนทบทวนในช่วงเริ่มต้นการสอนแต่ละชั่วโมงตามแผนการจัดการเรียนรู้  เพื่อดูพัฒนาการของนักเรียนกลุ่มนี้ต่อไป</t>
  </si>
  <si>
    <t>ม.5 (17น)</t>
  </si>
  <si>
    <t>จำนวน(17คน)</t>
  </si>
  <si>
    <t xml:space="preserve">     จากตารางพบว่าโดยภาพรวม  นักเรียนส่วนมากที่มีปัญหาเนื่องจากมีความรู้พื้นฐานน้อย  คิดเป็นร้อยละ 29.41</t>
  </si>
  <si>
    <t xml:space="preserve">          จากตารางพบว่า โดยภาพรวม นักเรียนที่ไม่มีปัญหาในการเรียนจำนวน  17  คน จัดเป็นร้อยละ   100                                 และมีปัญหาในการเรียน จำนวน  0  คน   คิดเป็นร้อยละ 0.00</t>
  </si>
  <si>
    <t>เลขที่ 4,5,7,8,11,14,15</t>
  </si>
  <si>
    <t>เลขที่  1,10</t>
  </si>
  <si>
    <t>เลขที่ 2,3,6,9,12,13,16,17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</si>
</sst>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sz val="10"/>
      <name val="Arial"/>
      <family val="2"/>
    </font>
    <font>
      <sz val="16"/>
      <color rgb="FF000000"/>
      <name val="TH SarabunPSK"/>
      <family val="2"/>
    </font>
    <font>
      <sz val="16"/>
      <name val="Angsana New"/>
      <family val="1"/>
    </font>
    <font>
      <sz val="16"/>
      <color rgb="FFFFFFFF"/>
      <name val="TH SarabunPSK"/>
      <family val="2"/>
    </font>
    <font>
      <b/>
      <sz val="16"/>
      <color rgb="FFFF0000"/>
      <name val="TH SarabunPSK"/>
      <family val="2"/>
    </font>
    <font>
      <b/>
      <sz val="16"/>
      <color rgb="FFFFFFFF"/>
      <name val="TH SarabunPSK"/>
      <family val="2"/>
    </font>
    <font>
      <sz val="14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106">
    <xf numFmtId="0" fontId="0" fillId="0" borderId="0" xfId="0"/>
    <xf numFmtId="0" fontId="3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1" fontId="4" fillId="0" borderId="9" xfId="0" applyNumberFormat="1" applyFont="1" applyBorder="1" applyAlignment="1">
      <alignment horizontal="center" vertical="center"/>
    </xf>
    <xf numFmtId="17" fontId="4" fillId="0" borderId="9" xfId="0" applyNumberFormat="1" applyFont="1" applyBorder="1" applyAlignment="1"/>
    <xf numFmtId="0" fontId="4" fillId="0" borderId="9" xfId="0" applyFont="1" applyBorder="1" applyAlignment="1"/>
    <xf numFmtId="0" fontId="4" fillId="0" borderId="9" xfId="0" applyFont="1" applyBorder="1"/>
    <xf numFmtId="1" fontId="4" fillId="11" borderId="9" xfId="0" applyNumberFormat="1" applyFont="1" applyFill="1" applyBorder="1" applyAlignment="1">
      <alignment horizontal="center" vertical="center"/>
    </xf>
    <xf numFmtId="0" fontId="4" fillId="11" borderId="9" xfId="0" applyFont="1" applyFill="1" applyBorder="1"/>
    <xf numFmtId="0" fontId="4" fillId="0" borderId="0" xfId="0" applyFont="1"/>
    <xf numFmtId="0" fontId="4" fillId="0" borderId="5" xfId="0" applyFont="1" applyBorder="1"/>
    <xf numFmtId="1" fontId="2" fillId="0" borderId="5" xfId="0" applyNumberFormat="1" applyFont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0" borderId="5" xfId="0" applyFont="1" applyBorder="1"/>
    <xf numFmtId="2" fontId="2" fillId="0" borderId="9" xfId="0" applyNumberFormat="1" applyFont="1" applyBorder="1" applyAlignment="1">
      <alignment horizontal="center" vertical="center"/>
    </xf>
    <xf numFmtId="2" fontId="2" fillId="3" borderId="9" xfId="0" applyNumberFormat="1" applyFont="1" applyFill="1" applyBorder="1" applyAlignment="1">
      <alignment horizontal="center" vertical="center"/>
    </xf>
    <xf numFmtId="0" fontId="2" fillId="0" borderId="9" xfId="0" applyFont="1" applyBorder="1"/>
    <xf numFmtId="0" fontId="4" fillId="3" borderId="9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top"/>
    </xf>
    <xf numFmtId="0" fontId="4" fillId="3" borderId="9" xfId="0" applyFont="1" applyFill="1" applyBorder="1" applyAlignment="1">
      <alignment vertical="top"/>
    </xf>
    <xf numFmtId="0" fontId="2" fillId="4" borderId="9" xfId="1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4" borderId="9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3" borderId="9" xfId="0" applyFont="1" applyFill="1" applyBorder="1"/>
    <xf numFmtId="0" fontId="2" fillId="6" borderId="9" xfId="1" applyNumberFormat="1" applyFont="1" applyFill="1" applyBorder="1" applyAlignment="1">
      <alignment horizontal="center" vertical="center"/>
    </xf>
    <xf numFmtId="2" fontId="4" fillId="6" borderId="9" xfId="0" applyNumberFormat="1" applyFont="1" applyFill="1" applyBorder="1" applyAlignment="1">
      <alignment horizontal="center" vertical="center"/>
    </xf>
    <xf numFmtId="0" fontId="2" fillId="2" borderId="9" xfId="1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5" borderId="11" xfId="0" applyFont="1" applyFill="1" applyBorder="1"/>
    <xf numFmtId="0" fontId="4" fillId="5" borderId="12" xfId="0" applyFont="1" applyFill="1" applyBorder="1" applyAlignment="1">
      <alignment horizontal="center" vertical="center"/>
    </xf>
    <xf numFmtId="2" fontId="4" fillId="5" borderId="12" xfId="0" applyNumberFormat="1" applyFont="1" applyFill="1" applyBorder="1" applyAlignment="1">
      <alignment horizontal="center" vertical="center"/>
    </xf>
    <xf numFmtId="1" fontId="4" fillId="0" borderId="9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4" fillId="7" borderId="0" xfId="0" applyFont="1" applyFill="1"/>
    <xf numFmtId="0" fontId="4" fillId="0" borderId="9" xfId="0" applyFont="1" applyBorder="1" applyAlignment="1" applyProtection="1">
      <alignment horizontal="left" vertical="center"/>
      <protection locked="0"/>
    </xf>
    <xf numFmtId="14" fontId="4" fillId="7" borderId="0" xfId="0" applyNumberFormat="1" applyFont="1" applyFill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2" fillId="0" borderId="0" xfId="0" applyFont="1"/>
    <xf numFmtId="0" fontId="2" fillId="0" borderId="9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2" fontId="4" fillId="0" borderId="9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2" fontId="9" fillId="0" borderId="1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left"/>
    </xf>
    <xf numFmtId="17" fontId="4" fillId="0" borderId="9" xfId="0" applyNumberFormat="1" applyFont="1" applyBorder="1" applyAlignment="1">
      <alignment horizontal="left"/>
    </xf>
    <xf numFmtId="0" fontId="4" fillId="0" borderId="9" xfId="0" applyFont="1" applyFill="1" applyBorder="1" applyAlignment="1">
      <alignment horizontal="center" vertical="center"/>
    </xf>
    <xf numFmtId="0" fontId="4" fillId="11" borderId="9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shrinkToFi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4" fillId="0" borderId="0" xfId="0" applyFont="1" applyAlignment="1">
      <alignment horizontal="left" vertical="top" wrapText="1"/>
    </xf>
    <xf numFmtId="0" fontId="2" fillId="8" borderId="9" xfId="0" applyFont="1" applyFill="1" applyBorder="1" applyAlignment="1">
      <alignment horizontal="center" vertical="top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top" wrapText="1"/>
    </xf>
    <xf numFmtId="0" fontId="8" fillId="9" borderId="15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10" fillId="10" borderId="9" xfId="0" applyFont="1" applyFill="1" applyBorder="1" applyAlignment="1">
      <alignment horizontal="center" vertical="center" wrapText="1"/>
    </xf>
    <xf numFmtId="0" fontId="10" fillId="10" borderId="13" xfId="0" applyFont="1" applyFill="1" applyBorder="1" applyAlignment="1">
      <alignment horizontal="center" vertical="top" wrapText="1"/>
    </xf>
    <xf numFmtId="0" fontId="10" fillId="10" borderId="0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 applyProtection="1">
      <alignment horizontal="left"/>
      <protection locked="0"/>
    </xf>
    <xf numFmtId="0" fontId="4" fillId="0" borderId="15" xfId="0" applyFont="1" applyBorder="1" applyAlignment="1" applyProtection="1">
      <alignment horizontal="left"/>
      <protection locked="0"/>
    </xf>
    <xf numFmtId="0" fontId="4" fillId="0" borderId="9" xfId="0" applyFont="1" applyBorder="1" applyAlignment="1" applyProtection="1">
      <alignment horizontal="left"/>
      <protection locked="0"/>
    </xf>
    <xf numFmtId="1" fontId="11" fillId="0" borderId="5" xfId="0" applyNumberFormat="1" applyFont="1" applyBorder="1" applyAlignment="1" applyProtection="1">
      <alignment horizontal="center"/>
      <protection locked="0"/>
    </xf>
    <xf numFmtId="1" fontId="11" fillId="0" borderId="9" xfId="0" applyNumberFormat="1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1" fontId="4" fillId="0" borderId="5" xfId="0" applyNumberFormat="1" applyFont="1" applyBorder="1" applyAlignment="1" applyProtection="1">
      <alignment horizontal="center"/>
      <protection locked="0"/>
    </xf>
    <xf numFmtId="1" fontId="4" fillId="0" borderId="9" xfId="0" applyNumberFormat="1" applyFont="1" applyBorder="1" applyAlignment="1" applyProtection="1">
      <alignment horizontal="center"/>
      <protection locked="0"/>
    </xf>
    <xf numFmtId="0" fontId="4" fillId="0" borderId="9" xfId="0" applyFont="1" applyBorder="1" applyAlignment="1" applyProtection="1">
      <alignment horizontal="center"/>
      <protection locked="0"/>
    </xf>
    <xf numFmtId="0" fontId="3" fillId="0" borderId="0" xfId="0" applyFont="1"/>
  </cellXfs>
  <cellStyles count="3">
    <cellStyle name="Normal" xfId="0" builtinId="0"/>
    <cellStyle name="Percent" xfId="1" builtinId="5"/>
    <cellStyle name="ปกติ_รายชื่อติดปพปี48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476250</xdr:colOff>
      <xdr:row>0</xdr:row>
      <xdr:rowOff>47626</xdr:rowOff>
    </xdr:from>
    <xdr:to>
      <xdr:col>7</xdr:col>
      <xdr:colOff>676275</xdr:colOff>
      <xdr:row>1</xdr:row>
      <xdr:rowOff>171451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952500" y="47626"/>
          <a:ext cx="4543425" cy="419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r>
            <a:rPr lang="th-TH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แบบบันทึกผลการวิเคราะห์ผู้เรียนรายบุคคล ภาคเรียนที่ 1/256</a:t>
          </a:r>
          <a:r>
            <a:rPr lang="en-US" sz="1600" b="1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endParaRPr lang="th-TH" sz="1600" b="1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 rtl="1">
            <a:defRPr sz="1000"/>
          </a:pPr>
          <a:endParaRPr lang="th-TH" sz="1600" b="1" i="0" strike="noStrike">
            <a:solidFill>
              <a:srgbClr val="000000"/>
            </a:solidFill>
            <a:latin typeface="Angsana New" pitchFamily="18" charset="-34"/>
            <a:cs typeface="Angsana New" pitchFamily="18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abSelected="1" view="pageBreakPreview" topLeftCell="A13" zoomScaleNormal="100" zoomScaleSheetLayoutView="100" workbookViewId="0">
      <selection activeCell="F15" sqref="F15:H15"/>
    </sheetView>
  </sheetViews>
  <sheetFormatPr defaultColWidth="9" defaultRowHeight="21"/>
  <cols>
    <col min="1" max="1" width="9" style="9"/>
    <col min="2" max="2" width="5.42578125" style="9" customWidth="1"/>
    <col min="3" max="3" width="11.42578125" style="9" customWidth="1"/>
    <col min="4" max="4" width="23" style="9" customWidth="1"/>
    <col min="5" max="5" width="10.28515625" style="9" customWidth="1"/>
    <col min="6" max="6" width="6.42578125" style="46" customWidth="1"/>
    <col min="7" max="7" width="7.42578125" style="46" customWidth="1"/>
    <col min="8" max="8" width="6.7109375" style="46" customWidth="1"/>
    <col min="9" max="9" width="22.7109375" style="9" customWidth="1"/>
    <col min="10" max="10" width="9" style="9"/>
    <col min="11" max="11" width="12.85546875" style="9" bestFit="1" customWidth="1"/>
    <col min="12" max="16384" width="9" style="9"/>
  </cols>
  <sheetData>
    <row r="1" spans="2:16" ht="30" customHeight="1">
      <c r="B1" s="62" t="s">
        <v>71</v>
      </c>
      <c r="C1" s="62"/>
      <c r="D1" s="62"/>
      <c r="E1" s="62"/>
      <c r="F1" s="62"/>
      <c r="G1" s="62"/>
      <c r="H1" s="62"/>
      <c r="I1" s="62"/>
    </row>
    <row r="2" spans="2:16" ht="22.5" customHeight="1">
      <c r="B2" s="62" t="s">
        <v>72</v>
      </c>
      <c r="C2" s="62"/>
      <c r="D2" s="62"/>
      <c r="E2" s="62"/>
      <c r="F2" s="62"/>
      <c r="G2" s="62"/>
      <c r="H2" s="62"/>
      <c r="I2" s="62"/>
    </row>
    <row r="3" spans="2:16" ht="27.75" customHeight="1">
      <c r="B3" s="63" t="s">
        <v>0</v>
      </c>
      <c r="C3" s="63" t="s">
        <v>1</v>
      </c>
      <c r="D3" s="63" t="s">
        <v>2</v>
      </c>
      <c r="E3" s="41" t="s">
        <v>3</v>
      </c>
      <c r="F3" s="63" t="s">
        <v>4</v>
      </c>
      <c r="G3" s="63"/>
      <c r="H3" s="63"/>
      <c r="I3" s="63" t="s">
        <v>5</v>
      </c>
      <c r="K3" s="43"/>
      <c r="L3" s="43"/>
      <c r="M3" s="43"/>
      <c r="N3" s="43"/>
      <c r="O3" s="43"/>
      <c r="P3" s="43"/>
    </row>
    <row r="4" spans="2:16" ht="26.25" customHeight="1">
      <c r="B4" s="63"/>
      <c r="C4" s="63"/>
      <c r="D4" s="63"/>
      <c r="E4" s="42">
        <v>100</v>
      </c>
      <c r="F4" s="64" t="s">
        <v>6</v>
      </c>
      <c r="G4" s="64"/>
      <c r="H4" s="64"/>
      <c r="I4" s="63"/>
      <c r="K4" s="43" t="s">
        <v>25</v>
      </c>
      <c r="L4" s="43"/>
      <c r="M4" s="43"/>
      <c r="N4" s="43"/>
      <c r="O4" s="43"/>
      <c r="P4" s="43"/>
    </row>
    <row r="5" spans="2:16" ht="18" customHeight="1">
      <c r="B5" s="1">
        <v>1</v>
      </c>
      <c r="C5" s="99">
        <v>2308</v>
      </c>
      <c r="D5" s="98" t="s">
        <v>74</v>
      </c>
      <c r="E5" s="33">
        <v>52</v>
      </c>
      <c r="F5" s="60" t="str">
        <f>IF(E5&gt;69,"เก่ง",IF(E5&gt;59,"กลาง",IF(E5&gt;0,"อ่อน","ตก")))</f>
        <v>อ่อน</v>
      </c>
      <c r="G5" s="60"/>
      <c r="H5" s="60"/>
      <c r="I5" s="58" t="s">
        <v>7</v>
      </c>
      <c r="K5" s="43"/>
      <c r="L5" s="43"/>
      <c r="M5" s="43"/>
      <c r="N5" s="43"/>
      <c r="O5" s="43"/>
      <c r="P5" s="43"/>
    </row>
    <row r="6" spans="2:16" ht="18" customHeight="1">
      <c r="B6" s="1">
        <v>2</v>
      </c>
      <c r="C6" s="99">
        <v>2412</v>
      </c>
      <c r="D6" s="98" t="s">
        <v>75</v>
      </c>
      <c r="E6" s="3">
        <v>62</v>
      </c>
      <c r="F6" s="60" t="str">
        <f t="shared" ref="F6:F23" si="0">IF(E6&gt;69,"เก่ง",IF(E6&gt;59,"กลาง",IF(E6&gt;0,"อ่อน","ตก")))</f>
        <v>กลาง</v>
      </c>
      <c r="G6" s="60"/>
      <c r="H6" s="60"/>
      <c r="I6" s="59" t="s">
        <v>8</v>
      </c>
      <c r="K6" s="43" t="s">
        <v>26</v>
      </c>
      <c r="L6" s="43"/>
      <c r="M6" s="43"/>
      <c r="N6" s="43"/>
      <c r="O6" s="43"/>
      <c r="P6" s="43"/>
    </row>
    <row r="7" spans="2:16" ht="18" customHeight="1">
      <c r="B7" s="1">
        <v>3</v>
      </c>
      <c r="C7" s="99">
        <v>2413</v>
      </c>
      <c r="D7" s="98" t="s">
        <v>76</v>
      </c>
      <c r="E7" s="3">
        <v>67</v>
      </c>
      <c r="F7" s="60" t="str">
        <f t="shared" si="0"/>
        <v>กลาง</v>
      </c>
      <c r="G7" s="60"/>
      <c r="H7" s="60"/>
      <c r="I7" s="58" t="s">
        <v>9</v>
      </c>
      <c r="K7" s="43"/>
      <c r="L7" s="43"/>
      <c r="M7" s="43"/>
      <c r="N7" s="43"/>
      <c r="O7" s="43"/>
      <c r="P7" s="43"/>
    </row>
    <row r="8" spans="2:16" ht="18" customHeight="1">
      <c r="B8" s="1">
        <v>4</v>
      </c>
      <c r="C8" s="99">
        <v>2418</v>
      </c>
      <c r="D8" s="98" t="s">
        <v>77</v>
      </c>
      <c r="E8" s="3">
        <v>85</v>
      </c>
      <c r="F8" s="60" t="str">
        <f t="shared" si="0"/>
        <v>เก่ง</v>
      </c>
      <c r="G8" s="60"/>
      <c r="H8" s="60"/>
      <c r="I8" s="58"/>
      <c r="K8" s="45">
        <v>42775</v>
      </c>
      <c r="L8" s="43"/>
      <c r="M8" s="43"/>
      <c r="N8" s="43"/>
      <c r="O8" s="43"/>
      <c r="P8" s="43"/>
    </row>
    <row r="9" spans="2:16" ht="18" customHeight="1">
      <c r="B9" s="1">
        <v>5</v>
      </c>
      <c r="C9" s="99">
        <v>2423</v>
      </c>
      <c r="D9" s="96" t="s">
        <v>78</v>
      </c>
      <c r="E9" s="3">
        <v>73</v>
      </c>
      <c r="F9" s="60" t="str">
        <f t="shared" si="0"/>
        <v>เก่ง</v>
      </c>
      <c r="G9" s="60"/>
      <c r="H9" s="60"/>
      <c r="I9" s="58" t="s">
        <v>65</v>
      </c>
    </row>
    <row r="10" spans="2:16" ht="18" customHeight="1">
      <c r="B10" s="1">
        <v>6</v>
      </c>
      <c r="C10" s="99">
        <v>2426</v>
      </c>
      <c r="D10" s="96" t="s">
        <v>79</v>
      </c>
      <c r="E10" s="3">
        <v>65</v>
      </c>
      <c r="F10" s="60" t="str">
        <f t="shared" si="0"/>
        <v>กลาง</v>
      </c>
      <c r="G10" s="60"/>
      <c r="H10" s="60"/>
      <c r="I10" s="58" t="s">
        <v>73</v>
      </c>
    </row>
    <row r="11" spans="2:16" ht="18" customHeight="1">
      <c r="B11" s="1">
        <v>7</v>
      </c>
      <c r="C11" s="99">
        <v>2433</v>
      </c>
      <c r="D11" s="96" t="s">
        <v>80</v>
      </c>
      <c r="E11" s="3">
        <v>75</v>
      </c>
      <c r="F11" s="60" t="str">
        <f t="shared" si="0"/>
        <v>เก่ง</v>
      </c>
      <c r="G11" s="60"/>
      <c r="H11" s="60"/>
      <c r="I11" s="58" t="s">
        <v>10</v>
      </c>
    </row>
    <row r="12" spans="2:16" ht="18" customHeight="1">
      <c r="B12" s="1">
        <v>8</v>
      </c>
      <c r="C12" s="99">
        <v>2434</v>
      </c>
      <c r="D12" s="96" t="s">
        <v>81</v>
      </c>
      <c r="E12" s="3">
        <v>70</v>
      </c>
      <c r="F12" s="60" t="str">
        <f t="shared" ref="F12" si="1">IF(E12&gt;69,"เก่ง",IF(E12&gt;59,"กลาง",IF(E12&gt;0,"อ่อน","ตก")))</f>
        <v>เก่ง</v>
      </c>
      <c r="G12" s="60"/>
      <c r="H12" s="60"/>
      <c r="I12" s="6"/>
    </row>
    <row r="13" spans="2:16" ht="18" customHeight="1">
      <c r="B13" s="1">
        <v>9</v>
      </c>
      <c r="C13" s="99">
        <v>2435</v>
      </c>
      <c r="D13" s="96" t="s">
        <v>82</v>
      </c>
      <c r="E13" s="3">
        <v>65</v>
      </c>
      <c r="F13" s="60" t="str">
        <f t="shared" ref="F13" si="2">IF(E13&gt;69,"เก่ง",IF(E13&gt;59,"กลาง",IF(E13&gt;0,"อ่อน","ตก")))</f>
        <v>กลาง</v>
      </c>
      <c r="G13" s="60"/>
      <c r="H13" s="60"/>
      <c r="I13" s="6"/>
    </row>
    <row r="14" spans="2:16" ht="18" customHeight="1">
      <c r="B14" s="1">
        <v>10</v>
      </c>
      <c r="C14" s="99">
        <v>2437</v>
      </c>
      <c r="D14" s="96" t="s">
        <v>83</v>
      </c>
      <c r="E14" s="3">
        <v>52</v>
      </c>
      <c r="F14" s="60" t="str">
        <f t="shared" ref="F14:F18" si="3">IF(E14&gt;69,"เก่ง",IF(E14&gt;59,"กลาง",IF(E14&gt;0,"อ่อน","ตก")))</f>
        <v>อ่อน</v>
      </c>
      <c r="G14" s="60"/>
      <c r="H14" s="60"/>
      <c r="I14" s="6"/>
    </row>
    <row r="15" spans="2:16" ht="18" customHeight="1">
      <c r="B15" s="1">
        <v>11</v>
      </c>
      <c r="C15" s="99">
        <v>2455</v>
      </c>
      <c r="D15" s="96" t="s">
        <v>84</v>
      </c>
      <c r="E15" s="3">
        <v>75</v>
      </c>
      <c r="F15" s="60" t="str">
        <f t="shared" si="3"/>
        <v>เก่ง</v>
      </c>
      <c r="G15" s="60"/>
      <c r="H15" s="60"/>
      <c r="I15" s="6"/>
    </row>
    <row r="16" spans="2:16" ht="18" customHeight="1">
      <c r="B16" s="1">
        <v>12</v>
      </c>
      <c r="C16" s="99">
        <v>2514</v>
      </c>
      <c r="D16" s="96" t="s">
        <v>85</v>
      </c>
      <c r="E16" s="3">
        <v>60</v>
      </c>
      <c r="F16" s="60" t="str">
        <f t="shared" si="3"/>
        <v>กลาง</v>
      </c>
      <c r="G16" s="60"/>
      <c r="H16" s="60"/>
      <c r="I16" s="6"/>
    </row>
    <row r="17" spans="2:9" ht="18" customHeight="1">
      <c r="B17" s="1">
        <v>13</v>
      </c>
      <c r="C17" s="99">
        <v>2580</v>
      </c>
      <c r="D17" s="96" t="s">
        <v>86</v>
      </c>
      <c r="E17" s="3">
        <v>60</v>
      </c>
      <c r="F17" s="60" t="str">
        <f t="shared" si="3"/>
        <v>กลาง</v>
      </c>
      <c r="G17" s="60"/>
      <c r="H17" s="60"/>
      <c r="I17" s="6"/>
    </row>
    <row r="18" spans="2:9" ht="18" customHeight="1">
      <c r="B18" s="1">
        <v>14</v>
      </c>
      <c r="C18" s="99">
        <v>2582</v>
      </c>
      <c r="D18" s="96" t="s">
        <v>87</v>
      </c>
      <c r="E18" s="3">
        <v>85</v>
      </c>
      <c r="F18" s="60" t="str">
        <f t="shared" si="3"/>
        <v>เก่ง</v>
      </c>
      <c r="G18" s="60"/>
      <c r="H18" s="60"/>
      <c r="I18" s="6"/>
    </row>
    <row r="19" spans="2:9" ht="18" customHeight="1">
      <c r="B19" s="1">
        <v>15</v>
      </c>
      <c r="C19" s="99">
        <v>2584</v>
      </c>
      <c r="D19" s="96" t="s">
        <v>88</v>
      </c>
      <c r="E19" s="3">
        <v>75</v>
      </c>
      <c r="F19" s="60" t="str">
        <f t="shared" si="0"/>
        <v>เก่ง</v>
      </c>
      <c r="G19" s="60"/>
      <c r="H19" s="60"/>
      <c r="I19" s="6"/>
    </row>
    <row r="20" spans="2:9" ht="18" customHeight="1">
      <c r="B20" s="1">
        <v>16</v>
      </c>
      <c r="C20" s="100">
        <v>2589</v>
      </c>
      <c r="D20" s="97" t="s">
        <v>89</v>
      </c>
      <c r="E20" s="3">
        <v>68</v>
      </c>
      <c r="F20" s="60" t="str">
        <f t="shared" si="0"/>
        <v>กลาง</v>
      </c>
      <c r="G20" s="60"/>
      <c r="H20" s="60"/>
      <c r="I20" s="6"/>
    </row>
    <row r="21" spans="2:9" ht="18" customHeight="1">
      <c r="B21" s="1">
        <v>17</v>
      </c>
      <c r="C21" s="101"/>
      <c r="D21" s="97" t="s">
        <v>90</v>
      </c>
      <c r="E21" s="7">
        <v>66</v>
      </c>
      <c r="F21" s="61" t="str">
        <f t="shared" ref="F21" si="4">IF(E21&gt;69,"เก่ง",IF(E21&gt;59,"กลาง",IF(E21&gt;0,"อ่อน","ตก")))</f>
        <v>กลาง</v>
      </c>
      <c r="G21" s="61"/>
      <c r="H21" s="61"/>
      <c r="I21" s="8"/>
    </row>
    <row r="22" spans="2:9" ht="18.75" customHeight="1">
      <c r="B22" s="1">
        <v>18</v>
      </c>
      <c r="C22" s="2"/>
      <c r="D22" s="44"/>
      <c r="E22" s="3"/>
      <c r="F22" s="60"/>
      <c r="G22" s="60"/>
      <c r="H22" s="60"/>
      <c r="I22" s="6"/>
    </row>
    <row r="23" spans="2:9" ht="18" customHeight="1">
      <c r="B23" s="1">
        <v>19</v>
      </c>
      <c r="C23" s="2"/>
      <c r="D23" s="44"/>
      <c r="E23" s="3"/>
      <c r="F23" s="60"/>
      <c r="G23" s="60"/>
      <c r="H23" s="60"/>
      <c r="I23" s="6"/>
    </row>
    <row r="24" spans="2:9">
      <c r="D24" s="10" t="s">
        <v>12</v>
      </c>
      <c r="E24" s="11">
        <f>SUM(E5:E23)</f>
        <v>1155</v>
      </c>
      <c r="F24" s="12"/>
      <c r="G24" s="12"/>
      <c r="H24" s="12"/>
      <c r="I24" s="13"/>
    </row>
    <row r="25" spans="2:9">
      <c r="D25" s="6" t="s">
        <v>13</v>
      </c>
      <c r="E25" s="14">
        <f>AVERAGE(E5:E23)</f>
        <v>67.941176470588232</v>
      </c>
      <c r="F25" s="15"/>
      <c r="G25" s="15"/>
      <c r="H25" s="15"/>
      <c r="I25" s="16"/>
    </row>
    <row r="26" spans="2:9" ht="18" customHeight="1">
      <c r="D26" s="6" t="s">
        <v>14</v>
      </c>
      <c r="E26" s="14">
        <f>STDEV(E5:E23)</f>
        <v>9.5293663760720051</v>
      </c>
      <c r="F26" s="15"/>
      <c r="G26" s="17"/>
      <c r="H26" s="17"/>
      <c r="I26" s="6"/>
    </row>
    <row r="27" spans="2:9">
      <c r="B27" s="18"/>
      <c r="C27" s="18"/>
      <c r="D27" s="1" t="s">
        <v>15</v>
      </c>
      <c r="E27" s="19"/>
      <c r="F27" s="20">
        <f>COUNTIF(F5:F23,"อ่อน")</f>
        <v>2</v>
      </c>
      <c r="G27" s="21" t="s">
        <v>16</v>
      </c>
      <c r="H27" s="22">
        <f>F27*100/F30</f>
        <v>11.764705882352942</v>
      </c>
      <c r="I27" s="21" t="s">
        <v>17</v>
      </c>
    </row>
    <row r="28" spans="2:9">
      <c r="B28" s="23"/>
      <c r="C28" s="23"/>
      <c r="D28" s="1" t="s">
        <v>18</v>
      </c>
      <c r="E28" s="24"/>
      <c r="F28" s="25">
        <f>COUNTIF(F5:F23,"กลาง")</f>
        <v>8</v>
      </c>
      <c r="G28" s="21" t="s">
        <v>16</v>
      </c>
      <c r="H28" s="26">
        <f>F28*100/F30</f>
        <v>47.058823529411768</v>
      </c>
      <c r="I28" s="21" t="s">
        <v>17</v>
      </c>
    </row>
    <row r="29" spans="2:9">
      <c r="B29" s="23"/>
      <c r="C29" s="23"/>
      <c r="D29" s="1" t="s">
        <v>19</v>
      </c>
      <c r="E29" s="24"/>
      <c r="F29" s="27">
        <f>COUNTIF(F5:F23,"เก่ง")</f>
        <v>7</v>
      </c>
      <c r="G29" s="21" t="s">
        <v>16</v>
      </c>
      <c r="H29" s="28">
        <f>F29*100/F30</f>
        <v>41.176470588235297</v>
      </c>
      <c r="I29" s="21" t="s">
        <v>17</v>
      </c>
    </row>
    <row r="30" spans="2:9" ht="21.75" thickBot="1">
      <c r="D30" s="29" t="s">
        <v>12</v>
      </c>
      <c r="E30" s="30"/>
      <c r="F30" s="31">
        <f>SUM(F27:F29)</f>
        <v>17</v>
      </c>
      <c r="G30" s="29" t="s">
        <v>16</v>
      </c>
      <c r="H30" s="32">
        <f t="shared" ref="H30" si="5">SUM(H27:H29)</f>
        <v>100</v>
      </c>
      <c r="I30" s="29" t="s">
        <v>17</v>
      </c>
    </row>
    <row r="31" spans="2:9" ht="21.75" thickTop="1"/>
    <row r="33" spans="7:7">
      <c r="G33" s="47"/>
    </row>
  </sheetData>
  <mergeCells count="27">
    <mergeCell ref="F15:H15"/>
    <mergeCell ref="F16:H16"/>
    <mergeCell ref="F17:H17"/>
    <mergeCell ref="B1:I1"/>
    <mergeCell ref="B2:I2"/>
    <mergeCell ref="B3:B4"/>
    <mergeCell ref="C3:C4"/>
    <mergeCell ref="D3:D4"/>
    <mergeCell ref="F3:H3"/>
    <mergeCell ref="I3:I4"/>
    <mergeCell ref="F4:H4"/>
    <mergeCell ref="F22:H22"/>
    <mergeCell ref="F23:H23"/>
    <mergeCell ref="F21:H21"/>
    <mergeCell ref="F5:H5"/>
    <mergeCell ref="F6:H6"/>
    <mergeCell ref="F7:H7"/>
    <mergeCell ref="F8:H8"/>
    <mergeCell ref="F9:H9"/>
    <mergeCell ref="F10:H10"/>
    <mergeCell ref="F11:H11"/>
    <mergeCell ref="F19:H19"/>
    <mergeCell ref="F20:H20"/>
    <mergeCell ref="F12:H12"/>
    <mergeCell ref="F18:H18"/>
    <mergeCell ref="F13:H13"/>
    <mergeCell ref="F14:H14"/>
  </mergeCells>
  <pageMargins left="0.25" right="0.25" top="0.75" bottom="0.75" header="0.3" footer="0.3"/>
  <pageSetup scale="93" orientation="portrait" horizontalDpi="4294967293" verticalDpi="0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3"/>
  <sheetViews>
    <sheetView topLeftCell="A19" zoomScaleSheetLayoutView="100" workbookViewId="0">
      <selection activeCell="L13" sqref="L13"/>
    </sheetView>
  </sheetViews>
  <sheetFormatPr defaultColWidth="9" defaultRowHeight="21"/>
  <cols>
    <col min="1" max="1" width="0.42578125" style="9" customWidth="1"/>
    <col min="2" max="2" width="6.7109375" style="9" customWidth="1"/>
    <col min="3" max="3" width="11.42578125" style="9" customWidth="1"/>
    <col min="4" max="4" width="25.7109375" style="9" customWidth="1"/>
    <col min="5" max="5" width="11" style="9" customWidth="1"/>
    <col min="6" max="6" width="6.42578125" style="46" customWidth="1"/>
    <col min="7" max="7" width="6.5703125" style="46" customWidth="1"/>
    <col min="8" max="8" width="7" style="46" customWidth="1"/>
    <col min="9" max="9" width="21.42578125" style="9" customWidth="1"/>
    <col min="10" max="10" width="9" style="9"/>
    <col min="11" max="11" width="12.85546875" style="9" bestFit="1" customWidth="1"/>
    <col min="12" max="16384" width="9" style="9"/>
  </cols>
  <sheetData>
    <row r="1" spans="2:16" ht="18" customHeight="1">
      <c r="B1" s="62" t="s">
        <v>23</v>
      </c>
      <c r="C1" s="62"/>
      <c r="D1" s="62"/>
      <c r="E1" s="62"/>
      <c r="F1" s="62"/>
      <c r="G1" s="62"/>
      <c r="H1" s="62"/>
      <c r="I1" s="62"/>
    </row>
    <row r="2" spans="2:16" ht="18" customHeight="1">
      <c r="B2" s="62" t="s">
        <v>72</v>
      </c>
      <c r="C2" s="62"/>
      <c r="D2" s="62"/>
      <c r="E2" s="62"/>
      <c r="F2" s="62"/>
      <c r="G2" s="62"/>
      <c r="H2" s="62"/>
      <c r="I2" s="62"/>
    </row>
    <row r="3" spans="2:16" ht="18" customHeight="1">
      <c r="B3" s="65" t="s">
        <v>0</v>
      </c>
      <c r="C3" s="65" t="s">
        <v>1</v>
      </c>
      <c r="D3" s="65" t="s">
        <v>2</v>
      </c>
      <c r="E3" s="48" t="s">
        <v>3</v>
      </c>
      <c r="F3" s="67" t="s">
        <v>4</v>
      </c>
      <c r="G3" s="68"/>
      <c r="H3" s="69"/>
      <c r="I3" s="69" t="s">
        <v>5</v>
      </c>
      <c r="K3" s="43"/>
      <c r="L3" s="43"/>
      <c r="M3" s="43"/>
      <c r="N3" s="43"/>
      <c r="O3" s="43"/>
      <c r="P3" s="43"/>
    </row>
    <row r="4" spans="2:16" ht="18" customHeight="1">
      <c r="B4" s="66"/>
      <c r="C4" s="66"/>
      <c r="D4" s="66"/>
      <c r="E4" s="49">
        <v>20</v>
      </c>
      <c r="F4" s="71" t="s">
        <v>6</v>
      </c>
      <c r="G4" s="72"/>
      <c r="H4" s="73"/>
      <c r="I4" s="70"/>
      <c r="K4" s="43" t="s">
        <v>25</v>
      </c>
      <c r="L4" s="43"/>
      <c r="M4" s="43"/>
      <c r="N4" s="43"/>
      <c r="O4" s="43"/>
      <c r="P4" s="43"/>
    </row>
    <row r="5" spans="2:16" ht="18" customHeight="1">
      <c r="B5" s="1">
        <v>1</v>
      </c>
      <c r="C5" s="102">
        <v>2308</v>
      </c>
      <c r="D5" s="98" t="s">
        <v>74</v>
      </c>
      <c r="E5" s="33">
        <v>9</v>
      </c>
      <c r="F5" s="60" t="str">
        <f>IF(E5&gt;14,"เก่ง",IF(E5&gt;9,"กลาง",IF(E5&gt;0,"อ่อน","ตก")))</f>
        <v>อ่อน</v>
      </c>
      <c r="G5" s="60"/>
      <c r="H5" s="60"/>
      <c r="I5" s="5" t="s">
        <v>20</v>
      </c>
      <c r="K5" s="43"/>
      <c r="L5" s="43"/>
      <c r="M5" s="43"/>
      <c r="N5" s="43"/>
      <c r="O5" s="43"/>
      <c r="P5" s="43"/>
    </row>
    <row r="6" spans="2:16" ht="18" customHeight="1">
      <c r="B6" s="1">
        <v>2</v>
      </c>
      <c r="C6" s="102">
        <v>2412</v>
      </c>
      <c r="D6" s="98" t="s">
        <v>75</v>
      </c>
      <c r="E6" s="3">
        <v>8</v>
      </c>
      <c r="F6" s="60" t="str">
        <f t="shared" ref="F6:F23" si="0">IF(E6&gt;14,"เก่ง",IF(E6&gt;9,"กลาง",IF(E6&gt;0,"อ่อน","ตก")))</f>
        <v>อ่อน</v>
      </c>
      <c r="G6" s="60"/>
      <c r="H6" s="60"/>
      <c r="I6" s="4" t="s">
        <v>21</v>
      </c>
      <c r="K6" s="43" t="s">
        <v>26</v>
      </c>
      <c r="L6" s="43"/>
      <c r="M6" s="43"/>
      <c r="N6" s="43"/>
      <c r="O6" s="43"/>
      <c r="P6" s="43"/>
    </row>
    <row r="7" spans="2:16" ht="18" customHeight="1">
      <c r="B7" s="1">
        <v>3</v>
      </c>
      <c r="C7" s="102">
        <v>2413</v>
      </c>
      <c r="D7" s="98" t="s">
        <v>76</v>
      </c>
      <c r="E7" s="3">
        <v>7</v>
      </c>
      <c r="F7" s="60" t="str">
        <f t="shared" si="0"/>
        <v>อ่อน</v>
      </c>
      <c r="G7" s="60"/>
      <c r="H7" s="60"/>
      <c r="I7" s="5" t="s">
        <v>22</v>
      </c>
      <c r="K7" s="43"/>
      <c r="L7" s="43"/>
      <c r="M7" s="43"/>
      <c r="N7" s="43"/>
      <c r="O7" s="43"/>
      <c r="P7" s="43"/>
    </row>
    <row r="8" spans="2:16" ht="18" customHeight="1">
      <c r="B8" s="1">
        <v>4</v>
      </c>
      <c r="C8" s="102">
        <v>2418</v>
      </c>
      <c r="D8" s="98" t="s">
        <v>77</v>
      </c>
      <c r="E8" s="3">
        <v>15</v>
      </c>
      <c r="F8" s="60" t="str">
        <f t="shared" si="0"/>
        <v>เก่ง</v>
      </c>
      <c r="G8" s="60"/>
      <c r="H8" s="60"/>
      <c r="I8" s="6"/>
      <c r="K8" s="45">
        <v>42775</v>
      </c>
      <c r="L8" s="43"/>
      <c r="M8" s="43"/>
      <c r="N8" s="43"/>
      <c r="O8" s="43"/>
      <c r="P8" s="43"/>
    </row>
    <row r="9" spans="2:16" ht="18" customHeight="1">
      <c r="B9" s="1">
        <v>5</v>
      </c>
      <c r="C9" s="102">
        <v>2423</v>
      </c>
      <c r="D9" s="96" t="s">
        <v>78</v>
      </c>
      <c r="E9" s="3">
        <v>12</v>
      </c>
      <c r="F9" s="60" t="str">
        <f t="shared" si="0"/>
        <v>กลาง</v>
      </c>
      <c r="G9" s="60"/>
      <c r="H9" s="60"/>
      <c r="I9" s="6" t="s">
        <v>24</v>
      </c>
    </row>
    <row r="10" spans="2:16" ht="18" customHeight="1">
      <c r="B10" s="1">
        <v>6</v>
      </c>
      <c r="C10" s="102">
        <v>2426</v>
      </c>
      <c r="D10" s="96" t="s">
        <v>79</v>
      </c>
      <c r="E10" s="3">
        <v>13</v>
      </c>
      <c r="F10" s="60" t="str">
        <f t="shared" si="0"/>
        <v>กลาง</v>
      </c>
      <c r="G10" s="60"/>
      <c r="H10" s="60"/>
      <c r="I10" s="6" t="s">
        <v>10</v>
      </c>
    </row>
    <row r="11" spans="2:16" ht="18" customHeight="1">
      <c r="B11" s="1">
        <v>7</v>
      </c>
      <c r="C11" s="102">
        <v>2433</v>
      </c>
      <c r="D11" s="96" t="s">
        <v>80</v>
      </c>
      <c r="E11" s="3">
        <v>16</v>
      </c>
      <c r="F11" s="60" t="str">
        <f t="shared" si="0"/>
        <v>เก่ง</v>
      </c>
      <c r="G11" s="60"/>
      <c r="H11" s="60"/>
      <c r="I11" s="6" t="s">
        <v>11</v>
      </c>
    </row>
    <row r="12" spans="2:16" ht="18" customHeight="1">
      <c r="B12" s="1">
        <v>8</v>
      </c>
      <c r="C12" s="102">
        <v>2434</v>
      </c>
      <c r="D12" s="96" t="s">
        <v>81</v>
      </c>
      <c r="E12" s="3">
        <v>12</v>
      </c>
      <c r="F12" s="60" t="str">
        <f t="shared" si="0"/>
        <v>กลาง</v>
      </c>
      <c r="G12" s="60"/>
      <c r="H12" s="60"/>
      <c r="I12" s="6"/>
    </row>
    <row r="13" spans="2:16" ht="18" customHeight="1">
      <c r="B13" s="1">
        <v>9</v>
      </c>
      <c r="C13" s="102">
        <v>2435</v>
      </c>
      <c r="D13" s="96" t="s">
        <v>82</v>
      </c>
      <c r="E13" s="3">
        <v>14</v>
      </c>
      <c r="F13" s="60" t="str">
        <f t="shared" ref="F13:F22" si="1">IF(E13&gt;14,"เก่ง",IF(E13&gt;9,"กลาง",IF(E13&gt;0,"อ่อน","ตก")))</f>
        <v>กลาง</v>
      </c>
      <c r="G13" s="60"/>
      <c r="H13" s="60"/>
      <c r="I13" s="6"/>
    </row>
    <row r="14" spans="2:16" ht="18" customHeight="1">
      <c r="B14" s="1">
        <v>10</v>
      </c>
      <c r="C14" s="102">
        <v>2437</v>
      </c>
      <c r="D14" s="96" t="s">
        <v>83</v>
      </c>
      <c r="E14" s="3">
        <v>10</v>
      </c>
      <c r="F14" s="60" t="str">
        <f t="shared" si="1"/>
        <v>กลาง</v>
      </c>
      <c r="G14" s="60"/>
      <c r="H14" s="60"/>
      <c r="I14" s="6"/>
    </row>
    <row r="15" spans="2:16" ht="18" customHeight="1">
      <c r="B15" s="1">
        <v>11</v>
      </c>
      <c r="C15" s="102">
        <v>2455</v>
      </c>
      <c r="D15" s="96" t="s">
        <v>84</v>
      </c>
      <c r="E15" s="3">
        <v>12</v>
      </c>
      <c r="F15" s="60" t="str">
        <f t="shared" si="1"/>
        <v>กลาง</v>
      </c>
      <c r="G15" s="60"/>
      <c r="H15" s="60"/>
      <c r="I15" s="6"/>
    </row>
    <row r="16" spans="2:16" ht="18" customHeight="1">
      <c r="B16" s="1">
        <v>12</v>
      </c>
      <c r="C16" s="102">
        <v>2514</v>
      </c>
      <c r="D16" s="96" t="s">
        <v>85</v>
      </c>
      <c r="E16" s="3">
        <v>13</v>
      </c>
      <c r="F16" s="60" t="str">
        <f t="shared" si="1"/>
        <v>กลาง</v>
      </c>
      <c r="G16" s="60"/>
      <c r="H16" s="60"/>
      <c r="I16" s="6"/>
    </row>
    <row r="17" spans="2:9" ht="18" customHeight="1">
      <c r="B17" s="1">
        <v>13</v>
      </c>
      <c r="C17" s="102">
        <v>2580</v>
      </c>
      <c r="D17" s="96" t="s">
        <v>86</v>
      </c>
      <c r="E17" s="3">
        <v>11</v>
      </c>
      <c r="F17" s="60" t="str">
        <f t="shared" si="1"/>
        <v>กลาง</v>
      </c>
      <c r="G17" s="60"/>
      <c r="H17" s="60"/>
      <c r="I17" s="6"/>
    </row>
    <row r="18" spans="2:9" ht="18" customHeight="1">
      <c r="B18" s="1">
        <v>14</v>
      </c>
      <c r="C18" s="102">
        <v>2582</v>
      </c>
      <c r="D18" s="96" t="s">
        <v>87</v>
      </c>
      <c r="E18" s="3">
        <v>12</v>
      </c>
      <c r="F18" s="60" t="str">
        <f t="shared" si="1"/>
        <v>กลาง</v>
      </c>
      <c r="G18" s="60"/>
      <c r="H18" s="60"/>
      <c r="I18" s="6"/>
    </row>
    <row r="19" spans="2:9" ht="18" customHeight="1">
      <c r="B19" s="1">
        <v>15</v>
      </c>
      <c r="C19" s="102">
        <v>2584</v>
      </c>
      <c r="D19" s="96" t="s">
        <v>88</v>
      </c>
      <c r="E19" s="3">
        <v>11</v>
      </c>
      <c r="F19" s="60" t="str">
        <f t="shared" si="1"/>
        <v>กลาง</v>
      </c>
      <c r="G19" s="60"/>
      <c r="H19" s="60"/>
      <c r="I19" s="6"/>
    </row>
    <row r="20" spans="2:9" ht="18" customHeight="1">
      <c r="B20" s="1">
        <v>16</v>
      </c>
      <c r="C20" s="103">
        <v>2589</v>
      </c>
      <c r="D20" s="97" t="s">
        <v>89</v>
      </c>
      <c r="E20" s="3">
        <v>13</v>
      </c>
      <c r="F20" s="60" t="str">
        <f t="shared" si="1"/>
        <v>กลาง</v>
      </c>
      <c r="G20" s="60"/>
      <c r="H20" s="60"/>
      <c r="I20" s="6"/>
    </row>
    <row r="21" spans="2:9" ht="18" customHeight="1">
      <c r="B21" s="1">
        <v>17</v>
      </c>
      <c r="C21" s="104"/>
      <c r="D21" s="97" t="s">
        <v>90</v>
      </c>
      <c r="E21" s="3">
        <v>6</v>
      </c>
      <c r="F21" s="60" t="str">
        <f t="shared" si="1"/>
        <v>อ่อน</v>
      </c>
      <c r="G21" s="60"/>
      <c r="H21" s="60"/>
      <c r="I21" s="6"/>
    </row>
    <row r="22" spans="2:9" ht="18" customHeight="1">
      <c r="B22" s="1">
        <v>18</v>
      </c>
      <c r="C22" s="2"/>
      <c r="D22" s="44"/>
      <c r="E22" s="3"/>
      <c r="F22" s="60"/>
      <c r="G22" s="60"/>
      <c r="H22" s="60"/>
      <c r="I22" s="6"/>
    </row>
    <row r="23" spans="2:9" ht="18" customHeight="1">
      <c r="B23" s="1">
        <v>19</v>
      </c>
      <c r="C23" s="2"/>
      <c r="D23" s="44"/>
      <c r="E23" s="3"/>
      <c r="F23" s="60"/>
      <c r="G23" s="60"/>
      <c r="H23" s="60"/>
      <c r="I23" s="6"/>
    </row>
    <row r="24" spans="2:9" ht="18" customHeight="1">
      <c r="D24" s="10" t="s">
        <v>12</v>
      </c>
      <c r="E24" s="11">
        <f>SUM(E5:E23)</f>
        <v>194</v>
      </c>
      <c r="F24" s="12"/>
      <c r="G24" s="12"/>
      <c r="H24" s="12"/>
      <c r="I24" s="16"/>
    </row>
    <row r="25" spans="2:9" ht="18" customHeight="1">
      <c r="D25" s="6" t="s">
        <v>13</v>
      </c>
      <c r="E25" s="14">
        <f>AVERAGE(E5:E23)</f>
        <v>11.411764705882353</v>
      </c>
      <c r="F25" s="15"/>
      <c r="G25" s="15"/>
      <c r="H25" s="15"/>
      <c r="I25" s="16"/>
    </row>
    <row r="26" spans="2:9" ht="18" customHeight="1">
      <c r="D26" s="6" t="s">
        <v>14</v>
      </c>
      <c r="E26" s="14">
        <f>STDEV(E5:E23)</f>
        <v>2.7170485717367043</v>
      </c>
      <c r="F26" s="15"/>
      <c r="G26" s="17"/>
      <c r="H26" s="17"/>
      <c r="I26" s="6"/>
    </row>
    <row r="27" spans="2:9" ht="18.75" customHeight="1">
      <c r="B27" s="18"/>
      <c r="C27" s="18"/>
      <c r="D27" s="1" t="s">
        <v>15</v>
      </c>
      <c r="E27" s="19"/>
      <c r="F27" s="20">
        <f>COUNTIF(F5:F23,"อ่อน")</f>
        <v>4</v>
      </c>
      <c r="G27" s="21" t="s">
        <v>16</v>
      </c>
      <c r="H27" s="22">
        <f>F27*100/F30</f>
        <v>23.529411764705884</v>
      </c>
      <c r="I27" s="21" t="s">
        <v>17</v>
      </c>
    </row>
    <row r="28" spans="2:9" ht="18" customHeight="1">
      <c r="B28" s="23"/>
      <c r="C28" s="23"/>
      <c r="D28" s="1" t="s">
        <v>18</v>
      </c>
      <c r="E28" s="24"/>
      <c r="F28" s="25">
        <f>COUNTIF(F5:F23,"กลาง")</f>
        <v>11</v>
      </c>
      <c r="G28" s="21" t="s">
        <v>16</v>
      </c>
      <c r="H28" s="26">
        <f>F28*100/F30</f>
        <v>64.705882352941174</v>
      </c>
      <c r="I28" s="21" t="s">
        <v>17</v>
      </c>
    </row>
    <row r="29" spans="2:9" s="23" customFormat="1" ht="18" customHeight="1">
      <c r="D29" s="1" t="s">
        <v>19</v>
      </c>
      <c r="E29" s="24"/>
      <c r="F29" s="27">
        <f>COUNTIF(F5:F23,"เก่ง")</f>
        <v>2</v>
      </c>
      <c r="G29" s="21" t="s">
        <v>16</v>
      </c>
      <c r="H29" s="28">
        <f>F29*100/F30</f>
        <v>11.764705882352942</v>
      </c>
      <c r="I29" s="21" t="s">
        <v>17</v>
      </c>
    </row>
    <row r="30" spans="2:9" ht="21.75" thickBot="1">
      <c r="D30" s="29" t="s">
        <v>12</v>
      </c>
      <c r="E30" s="30"/>
      <c r="F30" s="31">
        <f>SUM(F27:F29)</f>
        <v>17</v>
      </c>
      <c r="G30" s="29" t="s">
        <v>16</v>
      </c>
      <c r="H30" s="32">
        <f t="shared" ref="H30" si="2">SUM(H27:H29)</f>
        <v>100</v>
      </c>
      <c r="I30" s="29" t="s">
        <v>17</v>
      </c>
    </row>
    <row r="31" spans="2:9" ht="21.75" thickTop="1"/>
    <row r="33" spans="7:7" ht="18" customHeight="1">
      <c r="G33" s="47"/>
    </row>
  </sheetData>
  <mergeCells count="27">
    <mergeCell ref="F5:H5"/>
    <mergeCell ref="F6:H6"/>
    <mergeCell ref="F7:H7"/>
    <mergeCell ref="F8:H8"/>
    <mergeCell ref="B1:I1"/>
    <mergeCell ref="B2:I2"/>
    <mergeCell ref="B3:B4"/>
    <mergeCell ref="C3:C4"/>
    <mergeCell ref="D3:D4"/>
    <mergeCell ref="F3:H3"/>
    <mergeCell ref="I3:I4"/>
    <mergeCell ref="F4:H4"/>
    <mergeCell ref="F23:H23"/>
    <mergeCell ref="F13:H13"/>
    <mergeCell ref="F9:H9"/>
    <mergeCell ref="F10:H10"/>
    <mergeCell ref="F11:H11"/>
    <mergeCell ref="F12:H12"/>
    <mergeCell ref="F19:H19"/>
    <mergeCell ref="F20:H20"/>
    <mergeCell ref="F21:H21"/>
    <mergeCell ref="F22:H22"/>
    <mergeCell ref="F14:H14"/>
    <mergeCell ref="F15:H15"/>
    <mergeCell ref="F16:H16"/>
    <mergeCell ref="F17:H17"/>
    <mergeCell ref="F18:H18"/>
  </mergeCells>
  <pageMargins left="0.25" right="0.25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25"/>
  <sheetViews>
    <sheetView topLeftCell="A7" workbookViewId="0">
      <selection activeCell="J13" sqref="J13"/>
    </sheetView>
  </sheetViews>
  <sheetFormatPr defaultRowHeight="15"/>
  <sheetData>
    <row r="3" spans="2:8" ht="15.75" thickBot="1"/>
    <row r="4" spans="2:8" ht="24" thickBot="1">
      <c r="B4" s="34">
        <v>4</v>
      </c>
      <c r="C4" s="39">
        <v>8</v>
      </c>
      <c r="D4" s="39">
        <f>B4*B4</f>
        <v>16</v>
      </c>
      <c r="E4" s="39">
        <f>C4*C4</f>
        <v>64</v>
      </c>
      <c r="F4" s="35">
        <v>4</v>
      </c>
      <c r="G4" s="35">
        <v>16</v>
      </c>
      <c r="H4" s="38"/>
    </row>
    <row r="5" spans="2:8" ht="21.75" thickBot="1">
      <c r="B5" s="36">
        <v>3</v>
      </c>
      <c r="C5" s="40">
        <v>9</v>
      </c>
      <c r="D5" s="39">
        <f t="shared" ref="D5:D24" si="0">B5*B5</f>
        <v>9</v>
      </c>
      <c r="E5" s="39">
        <f t="shared" ref="E5:E24" si="1">C5*C5</f>
        <v>81</v>
      </c>
      <c r="F5" s="37">
        <v>6</v>
      </c>
      <c r="G5" s="37">
        <v>36</v>
      </c>
    </row>
    <row r="6" spans="2:8" ht="21.75" thickBot="1">
      <c r="B6" s="36">
        <v>4</v>
      </c>
      <c r="C6" s="40">
        <v>7</v>
      </c>
      <c r="D6" s="39">
        <f t="shared" si="0"/>
        <v>16</v>
      </c>
      <c r="E6" s="39">
        <f t="shared" si="1"/>
        <v>49</v>
      </c>
      <c r="F6" s="37">
        <v>3</v>
      </c>
      <c r="G6" s="37">
        <v>9</v>
      </c>
    </row>
    <row r="7" spans="2:8" ht="21.75" thickBot="1">
      <c r="B7" s="36">
        <v>3</v>
      </c>
      <c r="C7" s="40">
        <v>6</v>
      </c>
      <c r="D7" s="39">
        <f t="shared" si="0"/>
        <v>9</v>
      </c>
      <c r="E7" s="39">
        <f t="shared" si="1"/>
        <v>36</v>
      </c>
      <c r="F7" s="37">
        <v>6</v>
      </c>
      <c r="G7" s="37">
        <v>36</v>
      </c>
    </row>
    <row r="8" spans="2:8" ht="21.75" thickBot="1">
      <c r="B8" s="36">
        <v>3</v>
      </c>
      <c r="C8" s="40">
        <v>8</v>
      </c>
      <c r="D8" s="39">
        <f t="shared" si="0"/>
        <v>9</v>
      </c>
      <c r="E8" s="39">
        <f t="shared" si="1"/>
        <v>64</v>
      </c>
      <c r="F8" s="37">
        <v>5</v>
      </c>
      <c r="G8" s="37">
        <v>25</v>
      </c>
    </row>
    <row r="9" spans="2:8" ht="21.75" thickBot="1">
      <c r="B9" s="36">
        <v>3</v>
      </c>
      <c r="C9" s="40">
        <v>7</v>
      </c>
      <c r="D9" s="39">
        <f t="shared" si="0"/>
        <v>9</v>
      </c>
      <c r="E9" s="39">
        <f t="shared" si="1"/>
        <v>49</v>
      </c>
      <c r="F9" s="37">
        <v>4</v>
      </c>
      <c r="G9" s="37">
        <v>16</v>
      </c>
    </row>
    <row r="10" spans="2:8" ht="21.75" thickBot="1">
      <c r="B10" s="36">
        <v>2</v>
      </c>
      <c r="C10" s="40">
        <v>7</v>
      </c>
      <c r="D10" s="39">
        <f t="shared" si="0"/>
        <v>4</v>
      </c>
      <c r="E10" s="39">
        <f t="shared" si="1"/>
        <v>49</v>
      </c>
      <c r="F10" s="37">
        <v>4</v>
      </c>
      <c r="G10" s="37">
        <v>16</v>
      </c>
    </row>
    <row r="11" spans="2:8" ht="21.75" thickBot="1">
      <c r="B11" s="36">
        <v>2</v>
      </c>
      <c r="C11" s="40">
        <v>9</v>
      </c>
      <c r="D11" s="39">
        <f t="shared" si="0"/>
        <v>4</v>
      </c>
      <c r="E11" s="39">
        <f t="shared" si="1"/>
        <v>81</v>
      </c>
      <c r="F11" s="37">
        <v>7</v>
      </c>
      <c r="G11" s="37">
        <v>49</v>
      </c>
    </row>
    <row r="12" spans="2:8" ht="21.75" thickBot="1">
      <c r="B12" s="36">
        <v>3</v>
      </c>
      <c r="C12" s="40">
        <v>7</v>
      </c>
      <c r="D12" s="39">
        <f t="shared" si="0"/>
        <v>9</v>
      </c>
      <c r="E12" s="39">
        <f t="shared" si="1"/>
        <v>49</v>
      </c>
      <c r="F12" s="37">
        <v>4</v>
      </c>
      <c r="G12" s="37">
        <v>16</v>
      </c>
    </row>
    <row r="13" spans="2:8" ht="21.75" thickBot="1">
      <c r="B13" s="36">
        <v>4</v>
      </c>
      <c r="C13" s="40">
        <v>8</v>
      </c>
      <c r="D13" s="39">
        <f t="shared" si="0"/>
        <v>16</v>
      </c>
      <c r="E13" s="39">
        <f t="shared" si="1"/>
        <v>64</v>
      </c>
      <c r="F13" s="37">
        <v>4</v>
      </c>
      <c r="G13" s="37">
        <v>16</v>
      </c>
    </row>
    <row r="14" spans="2:8" ht="21.75" thickBot="1">
      <c r="B14" s="36">
        <v>4</v>
      </c>
      <c r="C14" s="40">
        <v>9</v>
      </c>
      <c r="D14" s="39">
        <f t="shared" si="0"/>
        <v>16</v>
      </c>
      <c r="E14" s="39">
        <f t="shared" si="1"/>
        <v>81</v>
      </c>
      <c r="F14" s="37">
        <v>5</v>
      </c>
      <c r="G14" s="37">
        <v>25</v>
      </c>
    </row>
    <row r="15" spans="2:8" ht="21.75" thickBot="1">
      <c r="B15" s="36">
        <v>3</v>
      </c>
      <c r="C15" s="40">
        <v>7</v>
      </c>
      <c r="D15" s="39">
        <f t="shared" si="0"/>
        <v>9</v>
      </c>
      <c r="E15" s="39">
        <f t="shared" si="1"/>
        <v>49</v>
      </c>
      <c r="F15" s="37">
        <v>4</v>
      </c>
      <c r="G15" s="37">
        <v>16</v>
      </c>
    </row>
    <row r="16" spans="2:8" ht="21.75" thickBot="1">
      <c r="B16" s="36">
        <v>3</v>
      </c>
      <c r="C16" s="40">
        <v>7</v>
      </c>
      <c r="D16" s="39">
        <f t="shared" si="0"/>
        <v>9</v>
      </c>
      <c r="E16" s="39">
        <f t="shared" si="1"/>
        <v>49</v>
      </c>
      <c r="F16" s="37">
        <v>4</v>
      </c>
      <c r="G16" s="37">
        <v>16</v>
      </c>
    </row>
    <row r="17" spans="2:7" ht="21.75" thickBot="1">
      <c r="B17" s="36">
        <v>2</v>
      </c>
      <c r="C17" s="40">
        <v>8</v>
      </c>
      <c r="D17" s="39">
        <f t="shared" si="0"/>
        <v>4</v>
      </c>
      <c r="E17" s="39">
        <f t="shared" si="1"/>
        <v>64</v>
      </c>
      <c r="F17" s="37">
        <v>6</v>
      </c>
      <c r="G17" s="37">
        <v>36</v>
      </c>
    </row>
    <row r="18" spans="2:7" ht="21.75" thickBot="1">
      <c r="B18" s="36">
        <v>4</v>
      </c>
      <c r="C18" s="40">
        <v>7</v>
      </c>
      <c r="D18" s="39">
        <f t="shared" si="0"/>
        <v>16</v>
      </c>
      <c r="E18" s="39">
        <f t="shared" si="1"/>
        <v>49</v>
      </c>
      <c r="F18" s="37">
        <v>3</v>
      </c>
      <c r="G18" s="37">
        <v>9</v>
      </c>
    </row>
    <row r="19" spans="2:7" ht="21.75" thickBot="1">
      <c r="B19" s="36">
        <v>2</v>
      </c>
      <c r="C19" s="40">
        <v>8</v>
      </c>
      <c r="D19" s="39">
        <f t="shared" si="0"/>
        <v>4</v>
      </c>
      <c r="E19" s="39">
        <f t="shared" si="1"/>
        <v>64</v>
      </c>
      <c r="F19" s="37">
        <v>4</v>
      </c>
      <c r="G19" s="37">
        <v>16</v>
      </c>
    </row>
    <row r="20" spans="2:7" ht="21.75" thickBot="1">
      <c r="B20" s="36">
        <v>2</v>
      </c>
      <c r="C20" s="40">
        <v>8</v>
      </c>
      <c r="D20" s="39">
        <f t="shared" si="0"/>
        <v>4</v>
      </c>
      <c r="E20" s="39">
        <f t="shared" si="1"/>
        <v>64</v>
      </c>
      <c r="F20" s="37">
        <v>4</v>
      </c>
      <c r="G20" s="37">
        <v>16</v>
      </c>
    </row>
    <row r="21" spans="2:7" ht="21.75" thickBot="1">
      <c r="B21" s="36">
        <v>3</v>
      </c>
      <c r="C21" s="40">
        <v>7</v>
      </c>
      <c r="D21" s="39">
        <f t="shared" si="0"/>
        <v>9</v>
      </c>
      <c r="E21" s="39">
        <f t="shared" si="1"/>
        <v>49</v>
      </c>
      <c r="F21" s="37">
        <v>4</v>
      </c>
      <c r="G21" s="37">
        <v>16</v>
      </c>
    </row>
    <row r="22" spans="2:7" ht="21.75" thickBot="1">
      <c r="B22" s="36">
        <v>4</v>
      </c>
      <c r="C22" s="40">
        <v>8</v>
      </c>
      <c r="D22" s="39">
        <f t="shared" si="0"/>
        <v>16</v>
      </c>
      <c r="E22" s="39">
        <f t="shared" si="1"/>
        <v>64</v>
      </c>
      <c r="F22" s="37">
        <v>4</v>
      </c>
      <c r="G22" s="37">
        <v>16</v>
      </c>
    </row>
    <row r="23" spans="2:7" ht="21.75" thickBot="1">
      <c r="B23" s="36">
        <v>3</v>
      </c>
      <c r="C23" s="40">
        <v>8</v>
      </c>
      <c r="D23" s="39">
        <f t="shared" si="0"/>
        <v>9</v>
      </c>
      <c r="E23" s="39">
        <f t="shared" si="1"/>
        <v>64</v>
      </c>
      <c r="F23" s="37">
        <v>5</v>
      </c>
      <c r="G23" s="37">
        <v>25</v>
      </c>
    </row>
    <row r="24" spans="2:7" ht="21.75" thickBot="1">
      <c r="B24" s="36">
        <v>2</v>
      </c>
      <c r="C24" s="40">
        <v>9</v>
      </c>
      <c r="D24" s="39">
        <f t="shared" si="0"/>
        <v>4</v>
      </c>
      <c r="E24" s="39">
        <f t="shared" si="1"/>
        <v>81</v>
      </c>
      <c r="F24" s="37">
        <v>5</v>
      </c>
      <c r="G24" s="37">
        <v>25</v>
      </c>
    </row>
    <row r="25" spans="2:7">
      <c r="B25">
        <f>SUM(B4:B24)</f>
        <v>63</v>
      </c>
      <c r="C25">
        <f t="shared" ref="C25:G25" si="2">SUM(C4:C24)</f>
        <v>162</v>
      </c>
      <c r="D25">
        <f>SUM(D4:D24)</f>
        <v>201</v>
      </c>
      <c r="E25">
        <f t="shared" si="2"/>
        <v>1264</v>
      </c>
      <c r="F25">
        <f t="shared" si="2"/>
        <v>95</v>
      </c>
      <c r="G25">
        <f t="shared" si="2"/>
        <v>451</v>
      </c>
    </row>
  </sheetData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47"/>
  <sheetViews>
    <sheetView view="pageBreakPreview" zoomScaleNormal="100" zoomScaleSheetLayoutView="100" workbookViewId="0">
      <selection activeCell="H12" sqref="H12:J12"/>
    </sheetView>
  </sheetViews>
  <sheetFormatPr defaultColWidth="9" defaultRowHeight="21"/>
  <cols>
    <col min="1" max="1" width="6.28515625" style="9" customWidth="1"/>
    <col min="2" max="4" width="9" style="9"/>
    <col min="5" max="5" width="10" style="9" bestFit="1" customWidth="1"/>
    <col min="6" max="6" width="10" style="9" customWidth="1"/>
    <col min="7" max="7" width="10" style="9" bestFit="1" customWidth="1"/>
    <col min="8" max="8" width="9" style="9"/>
    <col min="9" max="9" width="10" style="9" bestFit="1" customWidth="1"/>
    <col min="10" max="16384" width="9" style="9"/>
  </cols>
  <sheetData>
    <row r="3" spans="1:10" ht="72" customHeight="1">
      <c r="A3" s="74" t="s">
        <v>91</v>
      </c>
      <c r="B3" s="74"/>
      <c r="C3" s="74"/>
      <c r="D3" s="74"/>
      <c r="E3" s="74"/>
      <c r="F3" s="74"/>
      <c r="G3" s="74"/>
      <c r="H3" s="74"/>
      <c r="I3" s="74"/>
      <c r="J3" s="74"/>
    </row>
    <row r="4" spans="1:10">
      <c r="A4" s="50" t="s">
        <v>27</v>
      </c>
    </row>
    <row r="5" spans="1:10">
      <c r="A5" s="9" t="s">
        <v>92</v>
      </c>
    </row>
    <row r="6" spans="1:10">
      <c r="A6" s="9" t="s">
        <v>28</v>
      </c>
      <c r="C6" s="9" t="s">
        <v>29</v>
      </c>
      <c r="F6" s="9" t="s">
        <v>30</v>
      </c>
    </row>
    <row r="7" spans="1:10">
      <c r="A7" s="9" t="s">
        <v>31</v>
      </c>
      <c r="C7" s="9" t="s">
        <v>32</v>
      </c>
      <c r="F7" s="9" t="s">
        <v>30</v>
      </c>
    </row>
    <row r="8" spans="1:10">
      <c r="A8" s="9" t="s">
        <v>33</v>
      </c>
      <c r="C8" s="9" t="s">
        <v>34</v>
      </c>
      <c r="F8" s="9" t="s">
        <v>30</v>
      </c>
    </row>
    <row r="9" spans="1:10">
      <c r="A9" s="105" t="s">
        <v>93</v>
      </c>
      <c r="B9" s="105"/>
      <c r="C9" s="105"/>
      <c r="D9" s="105"/>
      <c r="E9" s="105"/>
      <c r="F9" s="105"/>
    </row>
    <row r="10" spans="1:10">
      <c r="B10" s="75" t="s">
        <v>94</v>
      </c>
      <c r="C10" s="75"/>
      <c r="D10" s="75"/>
      <c r="E10" s="75" t="s">
        <v>95</v>
      </c>
      <c r="F10" s="75"/>
      <c r="G10" s="75"/>
      <c r="H10" s="75" t="s">
        <v>96</v>
      </c>
      <c r="I10" s="75"/>
      <c r="J10" s="75"/>
    </row>
    <row r="11" spans="1:10">
      <c r="B11" s="75" t="s">
        <v>70</v>
      </c>
      <c r="C11" s="75"/>
      <c r="D11" s="75"/>
      <c r="E11" s="75" t="s">
        <v>69</v>
      </c>
      <c r="F11" s="75"/>
      <c r="G11" s="75"/>
      <c r="H11" s="75" t="s">
        <v>68</v>
      </c>
      <c r="I11" s="75"/>
      <c r="J11" s="75"/>
    </row>
    <row r="12" spans="1:10" ht="54" customHeight="1">
      <c r="B12" s="81" t="s">
        <v>102</v>
      </c>
      <c r="C12" s="81"/>
      <c r="D12" s="81"/>
      <c r="E12" s="81" t="s">
        <v>104</v>
      </c>
      <c r="F12" s="81"/>
      <c r="G12" s="81"/>
      <c r="H12" s="81" t="s">
        <v>103</v>
      </c>
      <c r="I12" s="81"/>
      <c r="J12" s="81"/>
    </row>
    <row r="13" spans="1:10" ht="71.25" customHeight="1">
      <c r="A13" s="82" t="s">
        <v>97</v>
      </c>
      <c r="B13" s="82"/>
      <c r="C13" s="82"/>
      <c r="D13" s="82"/>
      <c r="E13" s="82"/>
      <c r="F13" s="82"/>
      <c r="G13" s="82"/>
      <c r="H13" s="82"/>
      <c r="I13" s="82"/>
      <c r="J13" s="82"/>
    </row>
    <row r="14" spans="1:10">
      <c r="A14" s="83" t="s">
        <v>67</v>
      </c>
      <c r="B14" s="83"/>
      <c r="C14" s="83"/>
      <c r="D14" s="83"/>
      <c r="E14" s="83"/>
      <c r="F14" s="83"/>
      <c r="G14" s="83"/>
      <c r="H14" s="83"/>
      <c r="I14" s="83"/>
      <c r="J14" s="83"/>
    </row>
    <row r="15" spans="1:10">
      <c r="B15" s="76" t="s">
        <v>35</v>
      </c>
      <c r="C15" s="77" t="s">
        <v>36</v>
      </c>
      <c r="D15" s="79" t="s">
        <v>37</v>
      </c>
      <c r="E15" s="80"/>
      <c r="F15" s="79" t="s">
        <v>38</v>
      </c>
      <c r="G15" s="80"/>
    </row>
    <row r="16" spans="1:10" ht="42">
      <c r="B16" s="76"/>
      <c r="C16" s="78"/>
      <c r="D16" s="51" t="s">
        <v>39</v>
      </c>
      <c r="E16" s="52" t="s">
        <v>40</v>
      </c>
      <c r="F16" s="51" t="s">
        <v>39</v>
      </c>
      <c r="G16" s="52" t="s">
        <v>40</v>
      </c>
    </row>
    <row r="17" spans="1:10">
      <c r="B17" s="51" t="s">
        <v>66</v>
      </c>
      <c r="C17" s="53">
        <v>17</v>
      </c>
      <c r="D17" s="53">
        <v>17</v>
      </c>
      <c r="E17" s="54">
        <f>D17*100/C19</f>
        <v>100</v>
      </c>
      <c r="F17" s="53">
        <v>0</v>
      </c>
      <c r="G17" s="54">
        <f>F17*100/C19</f>
        <v>0</v>
      </c>
    </row>
    <row r="18" spans="1:10">
      <c r="B18" s="51"/>
      <c r="C18" s="53"/>
      <c r="D18" s="53"/>
      <c r="E18" s="54"/>
      <c r="F18" s="53"/>
      <c r="G18" s="54"/>
    </row>
    <row r="19" spans="1:10" ht="21.75" thickBot="1">
      <c r="B19" s="55" t="s">
        <v>36</v>
      </c>
      <c r="C19" s="55">
        <f>SUM(C17:C18)</f>
        <v>17</v>
      </c>
      <c r="D19" s="55">
        <f>SUM(D17:D18)</f>
        <v>17</v>
      </c>
      <c r="E19" s="56">
        <f>D19*100/C19</f>
        <v>100</v>
      </c>
      <c r="F19" s="55">
        <f>SUM(F17:F18)</f>
        <v>0</v>
      </c>
      <c r="G19" s="56">
        <f>F19*100/C19</f>
        <v>0</v>
      </c>
    </row>
    <row r="20" spans="1:10" ht="48.75" customHeight="1" thickTop="1">
      <c r="A20" s="74" t="s">
        <v>101</v>
      </c>
      <c r="B20" s="74"/>
      <c r="C20" s="74"/>
      <c r="D20" s="74"/>
      <c r="E20" s="74"/>
      <c r="F20" s="74"/>
      <c r="G20" s="74"/>
      <c r="H20" s="74"/>
      <c r="I20" s="74"/>
      <c r="J20" s="74"/>
    </row>
    <row r="21" spans="1:10">
      <c r="B21" s="50" t="s">
        <v>41</v>
      </c>
    </row>
    <row r="22" spans="1:10">
      <c r="B22" s="88" t="s">
        <v>42</v>
      </c>
      <c r="C22" s="88"/>
      <c r="D22" s="88"/>
      <c r="E22" s="89" t="s">
        <v>98</v>
      </c>
      <c r="F22" s="90"/>
      <c r="G22" s="90"/>
      <c r="H22" s="90"/>
    </row>
    <row r="23" spans="1:10">
      <c r="B23" s="88"/>
      <c r="C23" s="88"/>
      <c r="D23" s="88"/>
      <c r="E23" s="84" t="s">
        <v>99</v>
      </c>
      <c r="F23" s="84"/>
      <c r="G23" s="84" t="s">
        <v>40</v>
      </c>
      <c r="H23" s="84"/>
    </row>
    <row r="24" spans="1:10">
      <c r="B24" s="85" t="s">
        <v>43</v>
      </c>
      <c r="C24" s="85"/>
      <c r="D24" s="85"/>
      <c r="E24" s="86">
        <v>5</v>
      </c>
      <c r="F24" s="86"/>
      <c r="G24" s="87">
        <f>E24*100/C17</f>
        <v>29.411764705882351</v>
      </c>
      <c r="H24" s="87"/>
    </row>
    <row r="25" spans="1:10">
      <c r="B25" s="85" t="s">
        <v>44</v>
      </c>
      <c r="C25" s="85"/>
      <c r="D25" s="85"/>
      <c r="E25" s="86">
        <v>4</v>
      </c>
      <c r="F25" s="86"/>
      <c r="G25" s="87">
        <f>E25*100/C17</f>
        <v>23.529411764705884</v>
      </c>
      <c r="H25" s="87"/>
    </row>
    <row r="26" spans="1:10">
      <c r="B26" s="85" t="s">
        <v>45</v>
      </c>
      <c r="C26" s="85"/>
      <c r="D26" s="85"/>
      <c r="E26" s="86">
        <v>2</v>
      </c>
      <c r="F26" s="86"/>
      <c r="G26" s="87">
        <f>E26*100/C17</f>
        <v>11.764705882352942</v>
      </c>
      <c r="H26" s="87"/>
    </row>
    <row r="27" spans="1:10">
      <c r="B27" s="85" t="s">
        <v>46</v>
      </c>
      <c r="C27" s="85"/>
      <c r="D27" s="85"/>
      <c r="E27" s="86">
        <v>0</v>
      </c>
      <c r="F27" s="86"/>
      <c r="G27" s="87">
        <f>E27*100/C17</f>
        <v>0</v>
      </c>
      <c r="H27" s="87"/>
    </row>
    <row r="28" spans="1:10">
      <c r="B28" s="85" t="s">
        <v>47</v>
      </c>
      <c r="C28" s="85"/>
      <c r="D28" s="85"/>
      <c r="E28" s="86">
        <v>3</v>
      </c>
      <c r="F28" s="86"/>
      <c r="G28" s="87">
        <f>E28*100/C17</f>
        <v>17.647058823529413</v>
      </c>
      <c r="H28" s="87"/>
    </row>
    <row r="29" spans="1:10">
      <c r="B29" s="85" t="s">
        <v>48</v>
      </c>
      <c r="C29" s="85"/>
      <c r="D29" s="85"/>
      <c r="E29" s="86">
        <v>1</v>
      </c>
      <c r="F29" s="86"/>
      <c r="G29" s="87">
        <f>E29*100/C17</f>
        <v>5.882352941176471</v>
      </c>
      <c r="H29" s="87"/>
    </row>
    <row r="30" spans="1:10">
      <c r="B30" s="85" t="s">
        <v>49</v>
      </c>
      <c r="C30" s="85"/>
      <c r="D30" s="85"/>
      <c r="E30" s="86">
        <v>0</v>
      </c>
      <c r="F30" s="86"/>
      <c r="G30" s="87">
        <f>E30*100/C17</f>
        <v>0</v>
      </c>
      <c r="H30" s="87"/>
    </row>
    <row r="31" spans="1:10">
      <c r="B31" s="85" t="s">
        <v>50</v>
      </c>
      <c r="C31" s="85"/>
      <c r="D31" s="85"/>
      <c r="E31" s="86">
        <v>1</v>
      </c>
      <c r="F31" s="86"/>
      <c r="G31" s="87">
        <f>E31*100/C17</f>
        <v>5.882352941176471</v>
      </c>
      <c r="H31" s="87"/>
    </row>
    <row r="32" spans="1:10">
      <c r="B32" s="85" t="s">
        <v>51</v>
      </c>
      <c r="C32" s="85"/>
      <c r="D32" s="85"/>
      <c r="E32" s="86">
        <v>0</v>
      </c>
      <c r="F32" s="86"/>
      <c r="G32" s="87">
        <f>E32*100/C17</f>
        <v>0</v>
      </c>
      <c r="H32" s="87"/>
    </row>
    <row r="33" spans="1:10">
      <c r="B33" s="85" t="s">
        <v>52</v>
      </c>
      <c r="C33" s="85"/>
      <c r="D33" s="85"/>
      <c r="E33" s="86">
        <v>1</v>
      </c>
      <c r="F33" s="86"/>
      <c r="G33" s="87">
        <f>E33*100/C17</f>
        <v>5.882352941176471</v>
      </c>
      <c r="H33" s="87"/>
    </row>
    <row r="34" spans="1:10">
      <c r="B34" s="85" t="s">
        <v>53</v>
      </c>
      <c r="C34" s="85"/>
      <c r="D34" s="85"/>
      <c r="E34" s="86">
        <v>0</v>
      </c>
      <c r="F34" s="86"/>
      <c r="G34" s="87">
        <f>E34*100/C17</f>
        <v>0</v>
      </c>
      <c r="H34" s="87"/>
    </row>
    <row r="35" spans="1:10" ht="21.75" thickBot="1">
      <c r="B35" s="91" t="s">
        <v>12</v>
      </c>
      <c r="C35" s="92"/>
      <c r="D35" s="93"/>
      <c r="E35" s="94">
        <f>SUM(E24:E34)</f>
        <v>17</v>
      </c>
      <c r="F35" s="94"/>
      <c r="G35" s="95">
        <f>SUM(G24:G34)</f>
        <v>99.999999999999972</v>
      </c>
      <c r="H35" s="95"/>
    </row>
    <row r="36" spans="1:10" ht="21.75" thickTop="1">
      <c r="A36" s="83" t="s">
        <v>54</v>
      </c>
      <c r="B36" s="83"/>
      <c r="C36" s="83"/>
      <c r="D36" s="83"/>
      <c r="E36" s="83"/>
      <c r="F36" s="57">
        <v>17</v>
      </c>
      <c r="G36" s="57" t="s">
        <v>16</v>
      </c>
    </row>
    <row r="37" spans="1:10" ht="53.25" customHeight="1">
      <c r="B37" s="74" t="s">
        <v>100</v>
      </c>
      <c r="C37" s="74"/>
      <c r="D37" s="74"/>
      <c r="E37" s="74"/>
      <c r="F37" s="74"/>
      <c r="G37" s="74"/>
      <c r="H37" s="74"/>
      <c r="I37" s="74"/>
      <c r="J37" s="74"/>
    </row>
    <row r="38" spans="1:10">
      <c r="A38" s="50" t="s">
        <v>55</v>
      </c>
    </row>
    <row r="39" spans="1:10">
      <c r="B39" s="9" t="s">
        <v>56</v>
      </c>
    </row>
    <row r="40" spans="1:10">
      <c r="C40" s="9" t="s">
        <v>57</v>
      </c>
    </row>
    <row r="41" spans="1:10">
      <c r="C41" s="9" t="s">
        <v>58</v>
      </c>
    </row>
    <row r="42" spans="1:10">
      <c r="C42" s="9" t="s">
        <v>59</v>
      </c>
    </row>
    <row r="43" spans="1:10">
      <c r="B43" s="9" t="s">
        <v>60</v>
      </c>
    </row>
    <row r="44" spans="1:10">
      <c r="C44" s="9" t="s">
        <v>61</v>
      </c>
    </row>
    <row r="45" spans="1:10">
      <c r="C45" s="9" t="s">
        <v>62</v>
      </c>
    </row>
    <row r="46" spans="1:10">
      <c r="C46" s="9" t="s">
        <v>63</v>
      </c>
    </row>
    <row r="47" spans="1:10">
      <c r="C47" s="9" t="s">
        <v>64</v>
      </c>
    </row>
  </sheetData>
  <mergeCells count="59">
    <mergeCell ref="B35:D35"/>
    <mergeCell ref="E35:F35"/>
    <mergeCell ref="G35:H35"/>
    <mergeCell ref="A36:E36"/>
    <mergeCell ref="B37:J37"/>
    <mergeCell ref="B33:D33"/>
    <mergeCell ref="E33:F33"/>
    <mergeCell ref="G33:H33"/>
    <mergeCell ref="B34:D34"/>
    <mergeCell ref="E34:F34"/>
    <mergeCell ref="G34:H34"/>
    <mergeCell ref="B31:D31"/>
    <mergeCell ref="E31:F31"/>
    <mergeCell ref="G31:H31"/>
    <mergeCell ref="B32:D32"/>
    <mergeCell ref="E32:F32"/>
    <mergeCell ref="G32:H32"/>
    <mergeCell ref="B29:D29"/>
    <mergeCell ref="E29:F29"/>
    <mergeCell ref="G29:H29"/>
    <mergeCell ref="B30:D30"/>
    <mergeCell ref="E30:F30"/>
    <mergeCell ref="G30:H30"/>
    <mergeCell ref="B27:D27"/>
    <mergeCell ref="E27:F27"/>
    <mergeCell ref="G27:H27"/>
    <mergeCell ref="B28:D28"/>
    <mergeCell ref="E28:F28"/>
    <mergeCell ref="G28:H28"/>
    <mergeCell ref="G23:H23"/>
    <mergeCell ref="B25:D25"/>
    <mergeCell ref="E25:F25"/>
    <mergeCell ref="G25:H25"/>
    <mergeCell ref="B26:D26"/>
    <mergeCell ref="E26:F26"/>
    <mergeCell ref="G26:H26"/>
    <mergeCell ref="B24:D24"/>
    <mergeCell ref="E24:F24"/>
    <mergeCell ref="G24:H24"/>
    <mergeCell ref="B22:D23"/>
    <mergeCell ref="E22:H22"/>
    <mergeCell ref="E23:F23"/>
    <mergeCell ref="B12:D12"/>
    <mergeCell ref="E12:G12"/>
    <mergeCell ref="H12:J12"/>
    <mergeCell ref="A13:J13"/>
    <mergeCell ref="A14:J14"/>
    <mergeCell ref="B15:B16"/>
    <mergeCell ref="C15:C16"/>
    <mergeCell ref="D15:E15"/>
    <mergeCell ref="F15:G15"/>
    <mergeCell ref="A20:J20"/>
    <mergeCell ref="A3:J3"/>
    <mergeCell ref="B10:D10"/>
    <mergeCell ref="E10:G10"/>
    <mergeCell ref="H10:J10"/>
    <mergeCell ref="B11:D11"/>
    <mergeCell ref="E11:G11"/>
    <mergeCell ref="H11:J11"/>
  </mergeCells>
  <pageMargins left="0.25" right="0.25" top="0.75" bottom="0.75" header="0.3" footer="0.3"/>
  <pageSetup scale="87" orientation="portrait" horizontalDpi="4294967293" verticalDpi="0" r:id="rId1"/>
  <rowBreaks count="1" manualBreakCount="1">
    <brk id="2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แบบใช้คะแนน 100 ม.2.1 </vt:lpstr>
      <vt:lpstr>แบบใช้คะแนนสอบ 20 ข้อ ม.2.1</vt:lpstr>
      <vt:lpstr>Sheet1</vt:lpstr>
      <vt:lpstr>Summary M 2.1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Denduang</dc:creator>
  <cp:lastModifiedBy>Windows User</cp:lastModifiedBy>
  <cp:lastPrinted>2018-09-15T13:35:22Z</cp:lastPrinted>
  <dcterms:created xsi:type="dcterms:W3CDTF">2017-02-08T15:21:31Z</dcterms:created>
  <dcterms:modified xsi:type="dcterms:W3CDTF">2019-10-05T07:03:33Z</dcterms:modified>
</cp:coreProperties>
</file>