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225" windowHeight="7800" activeTab="2"/>
  </bookViews>
  <sheets>
    <sheet name="แบบใช้คะแนน 100 ม.2.1 " sheetId="1" r:id="rId1"/>
    <sheet name="แบบใช้คะแนนสอบ 20 ข้อ ม.2.1" sheetId="2" r:id="rId2"/>
    <sheet name="Sheet1" sheetId="5" r:id="rId3"/>
    <sheet name="Summary M 2.1" sheetId="4" r:id="rId4"/>
  </sheets>
  <calcPr calcId="145621"/>
</workbook>
</file>

<file path=xl/calcChain.xml><?xml version="1.0" encoding="utf-8"?>
<calcChain xmlns="http://schemas.openxmlformats.org/spreadsheetml/2006/main">
  <c r="F19" i="5" l="1"/>
  <c r="E5" i="5"/>
  <c r="E6" i="5"/>
  <c r="E9" i="5"/>
  <c r="E10" i="5"/>
  <c r="E16" i="5"/>
  <c r="E4" i="5"/>
  <c r="C19" i="5" l="1"/>
  <c r="E7" i="5"/>
  <c r="E8" i="5"/>
  <c r="E11" i="5"/>
  <c r="E12" i="5"/>
  <c r="E13" i="5"/>
  <c r="E14" i="5"/>
  <c r="E15" i="5"/>
  <c r="E17" i="5"/>
  <c r="E18" i="5"/>
  <c r="D19" i="5" l="1"/>
  <c r="E19" i="5"/>
  <c r="B19" i="5"/>
  <c r="F14" i="2" l="1"/>
  <c r="F15" i="2"/>
  <c r="F16" i="2"/>
  <c r="F17" i="2"/>
  <c r="F18" i="2"/>
  <c r="F15" i="1"/>
  <c r="F16" i="1"/>
  <c r="F17" i="1"/>
  <c r="F18" i="1"/>
  <c r="F14" i="1"/>
  <c r="F13" i="1"/>
  <c r="E24" i="1"/>
  <c r="F35" i="4" l="1"/>
  <c r="H34" i="4"/>
  <c r="H33" i="4"/>
  <c r="H32" i="4"/>
  <c r="H31" i="4"/>
  <c r="H30" i="4"/>
  <c r="H29" i="4"/>
  <c r="H28" i="4"/>
  <c r="H27" i="4"/>
  <c r="H26" i="4"/>
  <c r="H25" i="4"/>
  <c r="H24" i="4"/>
  <c r="G19" i="4"/>
  <c r="E19" i="4"/>
  <c r="D19" i="4"/>
  <c r="H17" i="4" s="1"/>
  <c r="F17" i="4" l="1"/>
  <c r="H35" i="4"/>
  <c r="F19" i="4"/>
  <c r="H19" i="4"/>
  <c r="E26" i="2" l="1"/>
  <c r="E25" i="2"/>
  <c r="E24" i="2"/>
  <c r="E26" i="1"/>
  <c r="E25" i="1"/>
  <c r="F6" i="1"/>
  <c r="F7" i="1"/>
  <c r="F8" i="1"/>
  <c r="F9" i="1"/>
  <c r="F10" i="1"/>
  <c r="F11" i="1"/>
  <c r="F12" i="1"/>
  <c r="F5" i="1"/>
  <c r="F6" i="2"/>
  <c r="F7" i="2"/>
  <c r="F8" i="2"/>
  <c r="F9" i="2"/>
  <c r="F10" i="2"/>
  <c r="F11" i="2"/>
  <c r="F12" i="2"/>
  <c r="F13" i="2"/>
  <c r="F5" i="2"/>
  <c r="F29" i="2" l="1"/>
  <c r="F28" i="1"/>
  <c r="F27" i="1"/>
  <c r="F29" i="1"/>
  <c r="F28" i="2"/>
  <c r="F27" i="2"/>
  <c r="F30" i="2" l="1"/>
  <c r="H27" i="2" s="1"/>
  <c r="F30" i="1"/>
  <c r="H27" i="1" s="1"/>
  <c r="H28" i="2" l="1"/>
  <c r="H29" i="2"/>
  <c r="H29" i="1"/>
  <c r="H28" i="1"/>
  <c r="H30" i="2" l="1"/>
  <c r="H30" i="1"/>
</calcChain>
</file>

<file path=xl/sharedStrings.xml><?xml version="1.0" encoding="utf-8"?>
<sst xmlns="http://schemas.openxmlformats.org/spreadsheetml/2006/main" count="156" uniqueCount="102">
  <si>
    <t>ลำดับที่</t>
  </si>
  <si>
    <t>เลขประจำตัว</t>
  </si>
  <si>
    <t>ชื่อ - สกุล</t>
  </si>
  <si>
    <t>คะแนนรวม</t>
  </si>
  <si>
    <t>ระดับคุณภาพ</t>
  </si>
  <si>
    <t>หมายเหตุ</t>
  </si>
  <si>
    <t>ผู้เรียน</t>
  </si>
  <si>
    <t xml:space="preserve">    0-59 คะแนน กลุ่มอ่อน</t>
  </si>
  <si>
    <t>70-100 คะแนน กลุ่มเก่ง</t>
  </si>
  <si>
    <t>*ใช้คะแนนรวม 100</t>
  </si>
  <si>
    <t>เป็นเกณฑ์ในการจัดกลุ่ม</t>
  </si>
  <si>
    <t>คุณภาพผู้เรียน</t>
  </si>
  <si>
    <t>รวม</t>
  </si>
  <si>
    <t>ค่าเฉลี่ย</t>
  </si>
  <si>
    <t>ค่าส่วนเบี่ยงเบนมาตรฐาน</t>
  </si>
  <si>
    <t>กลุ่มอ่อน</t>
  </si>
  <si>
    <t>คน</t>
  </si>
  <si>
    <t>เปอร์เซ็นต์</t>
  </si>
  <si>
    <t>กลุ่มกลาง</t>
  </si>
  <si>
    <t>กลุ่มเก่ง</t>
  </si>
  <si>
    <t xml:space="preserve">    0-8 คะแนน กลุ่มอ่อน</t>
  </si>
  <si>
    <t>14-20 คะแนน กลุ่มเก่ง</t>
  </si>
  <si>
    <t xml:space="preserve">แบบวิเคราะห์ผู้เรียนเป็นรายบุคคล </t>
  </si>
  <si>
    <t>*ใช้คะแนนรวม 20</t>
  </si>
  <si>
    <t>ข้อสอบปรนัย 20 ข้อ</t>
  </si>
  <si>
    <t>Version 1.1 Developed by Miss Denduang Boutonglang</t>
  </si>
  <si>
    <t xml:space="preserve">1.  ผลการวิเคราะห์ข้อมูล  </t>
  </si>
  <si>
    <t xml:space="preserve">  กลุ่มอ่อน</t>
  </si>
  <si>
    <t xml:space="preserve">มีคะแนนอยู่ในช่วง  0 - 59  </t>
  </si>
  <si>
    <t>คะแนน</t>
  </si>
  <si>
    <t xml:space="preserve">  กลุ่มปานกลาง  </t>
  </si>
  <si>
    <t xml:space="preserve">มีคะแนนอยู่ในช่วง  60-69  </t>
  </si>
  <si>
    <t xml:space="preserve">  กลุ่มเก่ง</t>
  </si>
  <si>
    <t>มีคะแนนอยู่ในช่วง  70 - 100</t>
  </si>
  <si>
    <t>นักเรียน</t>
  </si>
  <si>
    <t>จำนวน</t>
  </si>
  <si>
    <t>ไม่มีปัญหา</t>
  </si>
  <si>
    <t>มีปัญหา</t>
  </si>
  <si>
    <t>จำนวน(คน)</t>
  </si>
  <si>
    <t>%</t>
  </si>
  <si>
    <t>3. ปัญหาที่พบจากการเรียนในรายวิชาดังกล่าว มีดังต่อไปนี้</t>
  </si>
  <si>
    <t>รายการ</t>
  </si>
  <si>
    <t>1. ความรู้พื้นฐานน้อย/ไม่ดี</t>
  </si>
  <si>
    <t>2. ขาดความสนใจในการเรียน</t>
  </si>
  <si>
    <t>3.ขาดเรียนบ่อย</t>
  </si>
  <si>
    <t>4.หนีเรียนบ่อย</t>
  </si>
  <si>
    <t>5.ความมุ่งมั่น ขยันหมั่นเพียรมีน้อย</t>
  </si>
  <si>
    <t>6.ขาดความรับผิดชอบในภาระงาน</t>
  </si>
  <si>
    <t>7.มีปัญหาด้านจิตใจ</t>
  </si>
  <si>
    <t>8. มีปัญหาด้านการปรับตัว</t>
  </si>
  <si>
    <t>9.มีปัญหาด้านสุขภาพ</t>
  </si>
  <si>
    <t>10.มีปัญหาด้านครอบครัว</t>
  </si>
  <si>
    <t>11.ปัญหาอื่น</t>
  </si>
  <si>
    <t>หมายเหตุ เปรียบเทียบจากจำนวนนักเรียนทั้งหมด</t>
  </si>
  <si>
    <t>3. จากปัญหาข้างต้น นักเรียนคิดว่า</t>
  </si>
  <si>
    <t>3.1 นักเรียนควรทำอย่างไรจึงจะทำให้การเรียนวิชานี้ประสบความสำเร็จ</t>
  </si>
  <si>
    <t>1. ตั้งใจเรียน</t>
  </si>
  <si>
    <t>2. มีความรับผิดชอบต่อตนเองมากขึ้น</t>
  </si>
  <si>
    <t>3. ทบทวนบทเรียนเป็นประจำ</t>
  </si>
  <si>
    <t>3.2 นักเรียนคิดว่าครูผู้สอนควรทำอย่างไร จึงจะช่วยให้นักเรียนประสบความสำเร็จในการเรียน</t>
  </si>
  <si>
    <t>1. บางครั้งครูสอนเร็วนักเรียนตามไม่ทัน</t>
  </si>
  <si>
    <t>2. พูดเสียงดังๆ</t>
  </si>
  <si>
    <t>3. ขณะสอนเปิดโอกาสให้นักเรียนถาม</t>
  </si>
  <si>
    <t>4. มีสื่อการสอนให้มากกว่านี้</t>
  </si>
  <si>
    <r>
      <t xml:space="preserve">2. ปัญหาจากการเรียนในวิชาดังกล่าวในภาคเรียนที่แล้ว  </t>
    </r>
    <r>
      <rPr>
        <sz val="16"/>
        <color theme="1"/>
        <rFont val="TH SarabunPSK"/>
        <family val="2"/>
      </rPr>
      <t>(  จากการประเมินแบบวิเคราะห์ผู้เรียนโดยภาพรวมทุกห้อง )</t>
    </r>
  </si>
  <si>
    <t xml:space="preserve">          จากตารางพบว่า โดยภาพรวม นักเรียนที่ไม่มีปัญหาในการเรียนจำนวน  21  คน จัดเป็นร้อยละ   100                                 และมีปัญหาในการเรียน จำนวน  0  คน   คิดเป็นร้อยละ 0.00</t>
  </si>
  <si>
    <t>คิดเป็นร้อยละ 28.57</t>
  </si>
  <si>
    <t>คิดเป็นร้อยละ 57.14</t>
  </si>
  <si>
    <t>คิดเป็นร้อยละ 14.28</t>
  </si>
  <si>
    <t>แบบวิเคราะห์ผู้เรียนเป็นรายบุคคล (ใช้คะแนนรวมปลายภาคเรียนที่ 2/2561)</t>
  </si>
  <si>
    <t>ชั้นมัธยมศึกษาปีที่ 4/1</t>
  </si>
  <si>
    <t>นายอัจฉริยะ  พุทธเทศ</t>
  </si>
  <si>
    <t>นางสาวกนกวรรณ  ต่อสติ</t>
  </si>
  <si>
    <t>นายศตายุ  จำนงนอก</t>
  </si>
  <si>
    <t>นายจีระศักดิ์  รุ่งโรจน์</t>
  </si>
  <si>
    <t>นายเกียรติภูมิ  กายพ์พิมาย</t>
  </si>
  <si>
    <t>นายธนภัทร  แก้วมงคล</t>
  </si>
  <si>
    <t>นางสาวทัศนวรรณ  ปัตตาเคนัง</t>
  </si>
  <si>
    <t>นางสาวรินรดา  ศาลางาม</t>
  </si>
  <si>
    <t>นางสาวอรปรียา  แสงงาม</t>
  </si>
  <si>
    <t>นางสาวธนิกา  กระฉอดนอก</t>
  </si>
  <si>
    <t>นายวีระกฤษณ์  คลังพิมาย</t>
  </si>
  <si>
    <t>นางสาวปณัฐดา  แดงจร</t>
  </si>
  <si>
    <t>นางสาวมะลิวัลย์  สาททอง</t>
  </si>
  <si>
    <t>นายสุรศักดิ์  สุระ</t>
  </si>
  <si>
    <t>คะแนนในวิชาวิทยาศาสตร์</t>
  </si>
  <si>
    <t>ชั้นมัธยมศึกษาปีที่4/1</t>
  </si>
  <si>
    <t xml:space="preserve">    1.1  นักเรียนชั้นมัธยมศึกษาปีที่  4    จำนวน  16   คน  มีผลการประเมินจำแนกตามเกณฑ์ได้ดังนี้</t>
  </si>
  <si>
    <t xml:space="preserve">          สำหรับนักเรียนในกลุ่มอ่อน จำนวน  2 คน  เข้ารับการปรับความรู้พื้นฐานกับครูผู้สอนในชั่วโมงเรียนซ่อมเสริม ตามวัน  เวลาที่นัดหมายในแต่ละห้องเรียน  และในขณะเดียวกัน  ครูจะสอนทบทวนในช่วงเริ่มต้นการสอนแต่ละชั่วโมงตามแผนการจัดการเรียนรู้  เพื่อดูพัฒนาการของนักเรียนกลุ่มนี้ต่อไป</t>
  </si>
  <si>
    <t>กลุ่มเก่ง (2) คน</t>
  </si>
  <si>
    <t>กลุ่มปานกลาง (11) คน</t>
  </si>
  <si>
    <t>กลุ่มอ่อน ( 3) คน</t>
  </si>
  <si>
    <t>ม.4</t>
  </si>
  <si>
    <t>จำนวน(16คน)</t>
  </si>
  <si>
    <t xml:space="preserve">          วิชา เคมี (เพิมเติม )         รหัสวิชา ว31222      ภาคเรียนที่ 2       ปีการศึกษา 2562                   ชั้นมัธยมศึกษาปีที่ 4      กลุ่มสาระการเรียนรู้วิทยาศาสตร์   โรงเรียนกลางดงปุณณวิทยา     อำเภอปากช่อง       จังหวัดนครราชสีมา   (ใช้ข้อมูลภาคเรียนที่ 1  ปีการศึกษา 2562   เป็นข้อมูลนำทางในการวิเคราะห์ผู้เรียน)</t>
  </si>
  <si>
    <t xml:space="preserve">   หลักเกณฑ์ในการแบ่งกลุ่ม ( คะแนนเต็ม 100 คะแนนซึ่งได้นำมาจากผลการประเมินคุณภาพผู้เรียนปลายภาคเรียนที่ 1/2562 )</t>
  </si>
  <si>
    <t>เทอม 1/2562</t>
  </si>
  <si>
    <t>ม.4 (14น)</t>
  </si>
  <si>
    <t>จากตารางพบว่าโดยภาพรวม  นักเรียนส่วนมากที่มีปัญหาเนื่องจากขาดความสนใจในการเรียน                 และความรู้พื้นฐานน้อย  คิดเป็นร้อยละ  21.43</t>
  </si>
  <si>
    <t>เลขที่ 1,8,9,10,13,14</t>
  </si>
  <si>
    <t>เลขที่  4,5,7</t>
  </si>
  <si>
    <t>เลขที่ 1,3,6,12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</si>
</sst>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Angsana New"/>
      <family val="1"/>
    </font>
    <font>
      <sz val="16"/>
      <color rgb="FFFFFFFF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FFFFFF"/>
      <name val="TH SarabunPSK"/>
      <family val="2"/>
    </font>
    <font>
      <sz val="14"/>
      <color theme="1"/>
      <name val="TH SarabunPSK"/>
      <family val="2"/>
      <charset val="22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104">
    <xf numFmtId="0" fontId="0" fillId="0" borderId="0" xfId="0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/>
    <xf numFmtId="0" fontId="4" fillId="0" borderId="9" xfId="0" applyFont="1" applyBorder="1"/>
    <xf numFmtId="1" fontId="4" fillId="11" borderId="9" xfId="0" applyNumberFormat="1" applyFont="1" applyFill="1" applyBorder="1" applyAlignment="1">
      <alignment horizontal="center" vertical="center"/>
    </xf>
    <xf numFmtId="0" fontId="4" fillId="11" borderId="9" xfId="0" applyFont="1" applyFill="1" applyBorder="1"/>
    <xf numFmtId="0" fontId="4" fillId="0" borderId="0" xfId="0" applyFont="1"/>
    <xf numFmtId="0" fontId="4" fillId="0" borderId="5" xfId="0" applyFont="1" applyBorder="1"/>
    <xf numFmtId="1" fontId="2" fillId="0" borderId="5" xfId="0" applyNumberFormat="1" applyFont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" fontId="2" fillId="0" borderId="9" xfId="0" applyNumberFormat="1" applyFont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4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2" fillId="4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3" borderId="9" xfId="0" applyFont="1" applyFill="1" applyBorder="1"/>
    <xf numFmtId="0" fontId="2" fillId="6" borderId="9" xfId="1" applyNumberFormat="1" applyFont="1" applyFill="1" applyBorder="1" applyAlignment="1">
      <alignment horizontal="center" vertical="center"/>
    </xf>
    <xf numFmtId="2" fontId="4" fillId="6" borderId="9" xfId="0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1" xfId="0" applyFont="1" applyFill="1" applyBorder="1"/>
    <xf numFmtId="0" fontId="4" fillId="5" borderId="12" xfId="0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4" fillId="7" borderId="0" xfId="0" applyFont="1" applyFill="1"/>
    <xf numFmtId="0" fontId="4" fillId="0" borderId="9" xfId="0" applyFont="1" applyBorder="1" applyAlignment="1" applyProtection="1">
      <alignment horizontal="left" vertical="center"/>
      <protection locked="0"/>
    </xf>
    <xf numFmtId="14" fontId="4" fillId="7" borderId="0" xfId="0" applyNumberFormat="1" applyFont="1" applyFill="1"/>
    <xf numFmtId="164" fontId="3" fillId="0" borderId="9" xfId="2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1" fontId="10" fillId="0" borderId="9" xfId="0" applyNumberFormat="1" applyFont="1" applyBorder="1" applyAlignment="1" applyProtection="1">
      <alignment horizontal="center"/>
      <protection locked="0"/>
    </xf>
    <xf numFmtId="1" fontId="10" fillId="0" borderId="5" xfId="0" applyNumberFormat="1" applyFont="1" applyBorder="1" applyAlignment="1" applyProtection="1">
      <alignment horizontal="center"/>
      <protection locked="0"/>
    </xf>
    <xf numFmtId="0" fontId="3" fillId="0" borderId="9" xfId="0" applyFont="1" applyBorder="1"/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/>
    <xf numFmtId="0" fontId="4" fillId="0" borderId="9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4" fillId="0" borderId="0" xfId="0" applyFont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top" wrapText="1"/>
    </xf>
    <xf numFmtId="0" fontId="7" fillId="9" borderId="1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top" wrapText="1"/>
    </xf>
    <xf numFmtId="0" fontId="9" fillId="10" borderId="0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0" fillId="2" borderId="0" xfId="0" applyFill="1"/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ปกติ_รายชื่อติดปพปี4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47626</xdr:rowOff>
    </xdr:from>
    <xdr:to>
      <xdr:col>8</xdr:col>
      <xdr:colOff>676275</xdr:colOff>
      <xdr:row>1</xdr:row>
      <xdr:rowOff>171451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00" y="47626"/>
          <a:ext cx="454342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แบบบันทึกผลการวิเคราะห์ผู้เรียนรายบุคคล ภาคเรียนที่ 2/2562</a:t>
          </a:r>
        </a:p>
        <a:p>
          <a:pPr algn="ctr" rtl="1">
            <a:defRPr sz="1000"/>
          </a:pPr>
          <a:endParaRPr lang="th-TH" sz="16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view="pageBreakPreview" zoomScaleNormal="100" zoomScaleSheetLayoutView="100" workbookViewId="0">
      <selection activeCell="D21" sqref="D21"/>
    </sheetView>
  </sheetViews>
  <sheetFormatPr defaultColWidth="9" defaultRowHeight="21"/>
  <cols>
    <col min="1" max="1" width="9" style="8"/>
    <col min="2" max="2" width="5.42578125" style="8" customWidth="1"/>
    <col min="3" max="3" width="11.42578125" style="8" customWidth="1"/>
    <col min="4" max="4" width="23" style="8" customWidth="1"/>
    <col min="5" max="5" width="10.28515625" style="8" customWidth="1"/>
    <col min="6" max="6" width="6.42578125" style="42" customWidth="1"/>
    <col min="7" max="7" width="7.42578125" style="42" customWidth="1"/>
    <col min="8" max="8" width="7.140625" style="42" customWidth="1"/>
    <col min="9" max="9" width="22.7109375" style="8" customWidth="1"/>
    <col min="10" max="10" width="9" style="8"/>
    <col min="11" max="11" width="12.85546875" style="8" bestFit="1" customWidth="1"/>
    <col min="12" max="16384" width="9" style="8"/>
  </cols>
  <sheetData>
    <row r="1" spans="2:16" ht="30" customHeight="1">
      <c r="B1" s="62" t="s">
        <v>69</v>
      </c>
      <c r="C1" s="62"/>
      <c r="D1" s="62"/>
      <c r="E1" s="62"/>
      <c r="F1" s="62"/>
      <c r="G1" s="62"/>
      <c r="H1" s="62"/>
      <c r="I1" s="62"/>
    </row>
    <row r="2" spans="2:16" ht="22.5" customHeight="1">
      <c r="B2" s="62" t="s">
        <v>70</v>
      </c>
      <c r="C2" s="62"/>
      <c r="D2" s="62"/>
      <c r="E2" s="62"/>
      <c r="F2" s="62"/>
      <c r="G2" s="62"/>
      <c r="H2" s="62"/>
      <c r="I2" s="62"/>
    </row>
    <row r="3" spans="2:16" ht="27.75" customHeight="1">
      <c r="B3" s="63" t="s">
        <v>0</v>
      </c>
      <c r="C3" s="63" t="s">
        <v>1</v>
      </c>
      <c r="D3" s="63" t="s">
        <v>2</v>
      </c>
      <c r="E3" s="36" t="s">
        <v>3</v>
      </c>
      <c r="F3" s="63" t="s">
        <v>4</v>
      </c>
      <c r="G3" s="63"/>
      <c r="H3" s="63"/>
      <c r="I3" s="63" t="s">
        <v>5</v>
      </c>
      <c r="K3" s="38"/>
      <c r="L3" s="38"/>
      <c r="M3" s="38"/>
      <c r="N3" s="38"/>
      <c r="O3" s="38"/>
      <c r="P3" s="38"/>
    </row>
    <row r="4" spans="2:16" ht="26.25" customHeight="1">
      <c r="B4" s="63"/>
      <c r="C4" s="63"/>
      <c r="D4" s="63"/>
      <c r="E4" s="37">
        <v>100</v>
      </c>
      <c r="F4" s="64" t="s">
        <v>6</v>
      </c>
      <c r="G4" s="64"/>
      <c r="H4" s="64"/>
      <c r="I4" s="63"/>
      <c r="K4" s="38" t="s">
        <v>25</v>
      </c>
      <c r="L4" s="38"/>
      <c r="M4" s="38"/>
      <c r="N4" s="38"/>
      <c r="O4" s="38"/>
      <c r="P4" s="38"/>
    </row>
    <row r="5" spans="2:16" ht="18" customHeight="1">
      <c r="B5" s="1">
        <v>1</v>
      </c>
      <c r="C5" s="54">
        <v>2346</v>
      </c>
      <c r="D5" s="56" t="s">
        <v>71</v>
      </c>
      <c r="E5" s="32">
        <v>68</v>
      </c>
      <c r="F5" s="60" t="str">
        <f>IF(E5&gt;69,"เก่ง",IF(E5&gt;59,"กลาง",IF(E5&gt;0,"อ่อน","ตก")))</f>
        <v>กลาง</v>
      </c>
      <c r="G5" s="60"/>
      <c r="H5" s="60"/>
      <c r="I5" s="4" t="s">
        <v>7</v>
      </c>
      <c r="K5" s="38"/>
      <c r="L5" s="38"/>
      <c r="M5" s="38"/>
      <c r="N5" s="38"/>
      <c r="O5" s="38"/>
      <c r="P5" s="38"/>
    </row>
    <row r="6" spans="2:16" ht="18" customHeight="1">
      <c r="B6" s="1">
        <v>2</v>
      </c>
      <c r="C6" s="55">
        <v>2466</v>
      </c>
      <c r="D6" s="56" t="s">
        <v>72</v>
      </c>
      <c r="E6" s="3">
        <v>79</v>
      </c>
      <c r="F6" s="60" t="str">
        <f t="shared" ref="F6:F12" si="0">IF(E6&gt;69,"เก่ง",IF(E6&gt;59,"กลาง",IF(E6&gt;0,"อ่อน","ตก")))</f>
        <v>เก่ง</v>
      </c>
      <c r="G6" s="60"/>
      <c r="H6" s="60"/>
      <c r="I6" s="4" t="s">
        <v>8</v>
      </c>
      <c r="K6" s="38"/>
      <c r="L6" s="38"/>
      <c r="M6" s="38"/>
      <c r="N6" s="38"/>
      <c r="O6" s="38"/>
      <c r="P6" s="38"/>
    </row>
    <row r="7" spans="2:16" ht="18" customHeight="1">
      <c r="B7" s="1">
        <v>3</v>
      </c>
      <c r="C7" s="55">
        <v>2470</v>
      </c>
      <c r="D7" s="56" t="s">
        <v>73</v>
      </c>
      <c r="E7" s="3">
        <v>66</v>
      </c>
      <c r="F7" s="60" t="str">
        <f t="shared" si="0"/>
        <v>กลาง</v>
      </c>
      <c r="G7" s="60"/>
      <c r="H7" s="60"/>
      <c r="I7" s="5"/>
      <c r="K7" s="40">
        <v>42775</v>
      </c>
      <c r="L7" s="38"/>
      <c r="M7" s="38"/>
      <c r="N7" s="38"/>
      <c r="O7" s="38"/>
      <c r="P7" s="38"/>
    </row>
    <row r="8" spans="2:16" ht="18" customHeight="1">
      <c r="B8" s="1">
        <v>4</v>
      </c>
      <c r="C8" s="55">
        <v>2473</v>
      </c>
      <c r="D8" s="56" t="s">
        <v>74</v>
      </c>
      <c r="E8" s="3">
        <v>59</v>
      </c>
      <c r="F8" s="60" t="str">
        <f t="shared" si="0"/>
        <v>อ่อน</v>
      </c>
      <c r="G8" s="60"/>
      <c r="H8" s="60"/>
      <c r="I8" s="5" t="s">
        <v>9</v>
      </c>
    </row>
    <row r="9" spans="2:16" ht="18" customHeight="1">
      <c r="B9" s="1">
        <v>5</v>
      </c>
      <c r="C9" s="55">
        <v>2474</v>
      </c>
      <c r="D9" s="56" t="s">
        <v>84</v>
      </c>
      <c r="E9" s="3">
        <v>53</v>
      </c>
      <c r="F9" s="60" t="str">
        <f t="shared" si="0"/>
        <v>อ่อน</v>
      </c>
      <c r="G9" s="60"/>
      <c r="H9" s="60"/>
      <c r="I9" s="5" t="s">
        <v>85</v>
      </c>
    </row>
    <row r="10" spans="2:16" ht="18" customHeight="1">
      <c r="B10" s="1">
        <v>6</v>
      </c>
      <c r="C10" s="55">
        <v>2475</v>
      </c>
      <c r="D10" s="56" t="s">
        <v>75</v>
      </c>
      <c r="E10" s="3">
        <v>68</v>
      </c>
      <c r="F10" s="60" t="str">
        <f t="shared" si="0"/>
        <v>กลาง</v>
      </c>
      <c r="G10" s="60"/>
      <c r="H10" s="60"/>
      <c r="I10" s="5" t="s">
        <v>96</v>
      </c>
    </row>
    <row r="11" spans="2:16" ht="18" customHeight="1">
      <c r="B11" s="1">
        <v>7</v>
      </c>
      <c r="C11" s="55">
        <v>2480</v>
      </c>
      <c r="D11" s="56" t="s">
        <v>76</v>
      </c>
      <c r="E11" s="3">
        <v>50</v>
      </c>
      <c r="F11" s="60" t="str">
        <f t="shared" si="0"/>
        <v>อ่อน</v>
      </c>
      <c r="G11" s="60"/>
      <c r="H11" s="60"/>
      <c r="I11" s="5" t="s">
        <v>10</v>
      </c>
    </row>
    <row r="12" spans="2:16" ht="18" customHeight="1">
      <c r="B12" s="1">
        <v>8</v>
      </c>
      <c r="C12" s="55">
        <v>2481</v>
      </c>
      <c r="D12" s="56" t="s">
        <v>77</v>
      </c>
      <c r="E12" s="3">
        <v>78</v>
      </c>
      <c r="F12" s="60" t="str">
        <f t="shared" si="0"/>
        <v>เก่ง</v>
      </c>
      <c r="G12" s="60"/>
      <c r="H12" s="60"/>
      <c r="I12" s="5" t="s">
        <v>11</v>
      </c>
    </row>
    <row r="13" spans="2:16" ht="18" customHeight="1">
      <c r="B13" s="1">
        <v>9</v>
      </c>
      <c r="C13" s="55">
        <v>2482</v>
      </c>
      <c r="D13" s="56" t="s">
        <v>78</v>
      </c>
      <c r="E13" s="3">
        <v>90</v>
      </c>
      <c r="F13" s="60" t="str">
        <f t="shared" ref="F13" si="1">IF(E13&gt;69,"เก่ง",IF(E13&gt;59,"กลาง",IF(E13&gt;0,"อ่อน","ตก")))</f>
        <v>เก่ง</v>
      </c>
      <c r="G13" s="60"/>
      <c r="H13" s="60"/>
      <c r="I13" s="5"/>
    </row>
    <row r="14" spans="2:16" ht="18" customHeight="1">
      <c r="B14" s="1">
        <v>10</v>
      </c>
      <c r="C14" s="55">
        <v>2483</v>
      </c>
      <c r="D14" s="56" t="s">
        <v>79</v>
      </c>
      <c r="E14" s="3">
        <v>78</v>
      </c>
      <c r="F14" s="60" t="str">
        <f t="shared" ref="F14" si="2">IF(E14&gt;69,"เก่ง",IF(E14&gt;59,"กลาง",IF(E14&gt;0,"อ่อน","ตก")))</f>
        <v>เก่ง</v>
      </c>
      <c r="G14" s="60"/>
      <c r="H14" s="60"/>
      <c r="I14" s="5"/>
    </row>
    <row r="15" spans="2:16" ht="18" customHeight="1">
      <c r="B15" s="1">
        <v>11</v>
      </c>
      <c r="C15" s="55">
        <v>2485</v>
      </c>
      <c r="D15" s="56" t="s">
        <v>80</v>
      </c>
      <c r="E15" s="3">
        <v>78</v>
      </c>
      <c r="F15" s="60" t="str">
        <f t="shared" ref="F15:F18" si="3">IF(E15&gt;69,"เก่ง",IF(E15&gt;59,"กลาง",IF(E15&gt;0,"อ่อน","ตก")))</f>
        <v>เก่ง</v>
      </c>
      <c r="G15" s="60"/>
      <c r="H15" s="60"/>
      <c r="I15" s="5"/>
    </row>
    <row r="16" spans="2:16" ht="18" customHeight="1">
      <c r="B16" s="1">
        <v>12</v>
      </c>
      <c r="C16" s="55">
        <v>2494</v>
      </c>
      <c r="D16" s="56" t="s">
        <v>81</v>
      </c>
      <c r="E16" s="3">
        <v>65</v>
      </c>
      <c r="F16" s="60" t="str">
        <f t="shared" si="3"/>
        <v>กลาง</v>
      </c>
      <c r="G16" s="60"/>
      <c r="H16" s="60"/>
      <c r="I16" s="5"/>
    </row>
    <row r="17" spans="2:9" ht="18" customHeight="1">
      <c r="B17" s="1">
        <v>13</v>
      </c>
      <c r="C17" s="55">
        <v>2495</v>
      </c>
      <c r="D17" s="56" t="s">
        <v>82</v>
      </c>
      <c r="E17" s="3">
        <v>88</v>
      </c>
      <c r="F17" s="60" t="str">
        <f t="shared" si="3"/>
        <v>เก่ง</v>
      </c>
      <c r="G17" s="60"/>
      <c r="H17" s="60"/>
      <c r="I17" s="5"/>
    </row>
    <row r="18" spans="2:9" ht="18" customHeight="1">
      <c r="B18" s="1">
        <v>14</v>
      </c>
      <c r="C18" s="55">
        <v>2596</v>
      </c>
      <c r="D18" s="56" t="s">
        <v>83</v>
      </c>
      <c r="E18" s="3">
        <v>78</v>
      </c>
      <c r="F18" s="60" t="str">
        <f t="shared" si="3"/>
        <v>เก่ง</v>
      </c>
      <c r="G18" s="60"/>
      <c r="H18" s="60"/>
      <c r="I18" s="5"/>
    </row>
    <row r="19" spans="2:9" ht="18" customHeight="1">
      <c r="B19" s="1"/>
      <c r="C19" s="41"/>
      <c r="D19" s="39"/>
      <c r="E19" s="3"/>
      <c r="F19" s="60"/>
      <c r="G19" s="60"/>
      <c r="H19" s="60"/>
      <c r="I19" s="5"/>
    </row>
    <row r="20" spans="2:9" ht="18" customHeight="1">
      <c r="B20" s="1"/>
      <c r="C20" s="41"/>
      <c r="D20" s="39"/>
      <c r="E20" s="3"/>
      <c r="F20" s="60"/>
      <c r="G20" s="60"/>
      <c r="H20" s="60"/>
      <c r="I20" s="5"/>
    </row>
    <row r="21" spans="2:9" ht="18" customHeight="1">
      <c r="B21" s="1"/>
      <c r="C21" s="41"/>
      <c r="D21" s="39"/>
      <c r="E21" s="6"/>
      <c r="F21" s="61"/>
      <c r="G21" s="61"/>
      <c r="H21" s="61"/>
      <c r="I21" s="7"/>
    </row>
    <row r="22" spans="2:9" ht="18.75" customHeight="1">
      <c r="B22" s="1"/>
      <c r="C22" s="2"/>
      <c r="D22" s="39"/>
      <c r="E22" s="3"/>
      <c r="F22" s="60"/>
      <c r="G22" s="60"/>
      <c r="H22" s="60"/>
      <c r="I22" s="5"/>
    </row>
    <row r="23" spans="2:9" ht="18" customHeight="1">
      <c r="B23" s="1"/>
      <c r="C23" s="2"/>
      <c r="D23" s="39"/>
      <c r="E23" s="3"/>
      <c r="F23" s="60"/>
      <c r="G23" s="60"/>
      <c r="H23" s="60"/>
      <c r="I23" s="5"/>
    </row>
    <row r="24" spans="2:9">
      <c r="D24" s="9" t="s">
        <v>12</v>
      </c>
      <c r="E24" s="10">
        <f>SUM(E5:E23)</f>
        <v>998</v>
      </c>
      <c r="F24" s="11"/>
      <c r="G24" s="11"/>
      <c r="H24" s="11"/>
      <c r="I24" s="12"/>
    </row>
    <row r="25" spans="2:9">
      <c r="D25" s="5" t="s">
        <v>13</v>
      </c>
      <c r="E25" s="13">
        <f>AVERAGE(E5:E23)</f>
        <v>71.285714285714292</v>
      </c>
      <c r="F25" s="14"/>
      <c r="G25" s="14"/>
      <c r="H25" s="14"/>
      <c r="I25" s="15"/>
    </row>
    <row r="26" spans="2:9" ht="18" customHeight="1">
      <c r="D26" s="5" t="s">
        <v>14</v>
      </c>
      <c r="E26" s="13">
        <f>STDEV(E5:E23)</f>
        <v>12.07940759772962</v>
      </c>
      <c r="F26" s="14"/>
      <c r="G26" s="16"/>
      <c r="H26" s="16"/>
      <c r="I26" s="5"/>
    </row>
    <row r="27" spans="2:9">
      <c r="B27" s="17"/>
      <c r="C27" s="17"/>
      <c r="D27" s="1" t="s">
        <v>15</v>
      </c>
      <c r="E27" s="18"/>
      <c r="F27" s="19">
        <f>COUNTIF(F5:F23,"อ่อน")</f>
        <v>3</v>
      </c>
      <c r="G27" s="20" t="s">
        <v>16</v>
      </c>
      <c r="H27" s="21">
        <f>F27*100/F30</f>
        <v>21.428571428571427</v>
      </c>
      <c r="I27" s="20" t="s">
        <v>17</v>
      </c>
    </row>
    <row r="28" spans="2:9">
      <c r="B28" s="22"/>
      <c r="C28" s="22"/>
      <c r="D28" s="1" t="s">
        <v>18</v>
      </c>
      <c r="E28" s="23"/>
      <c r="F28" s="24">
        <f>COUNTIF(F5:F23,"กลาง")</f>
        <v>4</v>
      </c>
      <c r="G28" s="20" t="s">
        <v>16</v>
      </c>
      <c r="H28" s="25">
        <f>F28*100/F30</f>
        <v>28.571428571428573</v>
      </c>
      <c r="I28" s="20" t="s">
        <v>17</v>
      </c>
    </row>
    <row r="29" spans="2:9">
      <c r="B29" s="22"/>
      <c r="C29" s="22"/>
      <c r="D29" s="1" t="s">
        <v>19</v>
      </c>
      <c r="E29" s="23"/>
      <c r="F29" s="26">
        <f>COUNTIF(F5:F23,"เก่ง")</f>
        <v>7</v>
      </c>
      <c r="G29" s="20" t="s">
        <v>16</v>
      </c>
      <c r="H29" s="27">
        <f>F29*100/F30</f>
        <v>50</v>
      </c>
      <c r="I29" s="20" t="s">
        <v>17</v>
      </c>
    </row>
    <row r="30" spans="2:9" ht="21.75" thickBot="1">
      <c r="D30" s="28" t="s">
        <v>12</v>
      </c>
      <c r="E30" s="29"/>
      <c r="F30" s="30">
        <f>SUM(F27:F29)</f>
        <v>14</v>
      </c>
      <c r="G30" s="28" t="s">
        <v>16</v>
      </c>
      <c r="H30" s="31">
        <f t="shared" ref="H30" si="4">SUM(H27:H29)</f>
        <v>100</v>
      </c>
      <c r="I30" s="28" t="s">
        <v>17</v>
      </c>
    </row>
    <row r="31" spans="2:9" ht="21.75" thickTop="1"/>
    <row r="33" spans="7:7">
      <c r="G33" s="43"/>
    </row>
  </sheetData>
  <mergeCells count="27">
    <mergeCell ref="F15:H15"/>
    <mergeCell ref="F16:H16"/>
    <mergeCell ref="F17:H17"/>
    <mergeCell ref="B1:I1"/>
    <mergeCell ref="B2:I2"/>
    <mergeCell ref="B3:B4"/>
    <mergeCell ref="C3:C4"/>
    <mergeCell ref="D3:D4"/>
    <mergeCell ref="F3:H3"/>
    <mergeCell ref="I3:I4"/>
    <mergeCell ref="F4:H4"/>
    <mergeCell ref="F22:H22"/>
    <mergeCell ref="F23:H23"/>
    <mergeCell ref="F21:H21"/>
    <mergeCell ref="F5:H5"/>
    <mergeCell ref="F6:H6"/>
    <mergeCell ref="F7:H7"/>
    <mergeCell ref="F8:H8"/>
    <mergeCell ref="F9:H9"/>
    <mergeCell ref="F10:H10"/>
    <mergeCell ref="F11:H11"/>
    <mergeCell ref="F12:H12"/>
    <mergeCell ref="F19:H19"/>
    <mergeCell ref="F20:H20"/>
    <mergeCell ref="F13:H13"/>
    <mergeCell ref="F18:H18"/>
    <mergeCell ref="F14:H14"/>
  </mergeCells>
  <pageMargins left="0.25" right="0.25" top="0.75" bottom="0.75" header="0.3" footer="0.3"/>
  <pageSetup scale="93" orientation="portrait" horizontalDpi="4294967293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zoomScaleSheetLayoutView="100" workbookViewId="0">
      <selection activeCell="K18" sqref="K18"/>
    </sheetView>
  </sheetViews>
  <sheetFormatPr defaultColWidth="9" defaultRowHeight="21"/>
  <cols>
    <col min="1" max="1" width="1" style="8" customWidth="1"/>
    <col min="2" max="2" width="6.28515625" style="8" customWidth="1"/>
    <col min="3" max="3" width="11.7109375" style="8" customWidth="1"/>
    <col min="4" max="4" width="25.28515625" style="8" customWidth="1"/>
    <col min="5" max="5" width="11.140625" style="8" customWidth="1"/>
    <col min="6" max="6" width="6.42578125" style="42" customWidth="1"/>
    <col min="7" max="7" width="6.28515625" style="42" customWidth="1"/>
    <col min="8" max="8" width="1.5703125" style="42" hidden="1" customWidth="1"/>
    <col min="9" max="9" width="21.28515625" style="8" customWidth="1"/>
    <col min="10" max="10" width="9" style="8"/>
    <col min="11" max="11" width="12.85546875" style="8" bestFit="1" customWidth="1"/>
    <col min="12" max="16384" width="9" style="8"/>
  </cols>
  <sheetData>
    <row r="1" spans="2:16" ht="18" customHeight="1">
      <c r="B1" s="62" t="s">
        <v>22</v>
      </c>
      <c r="C1" s="62"/>
      <c r="D1" s="62"/>
      <c r="E1" s="62"/>
      <c r="F1" s="62"/>
      <c r="G1" s="62"/>
      <c r="H1" s="62"/>
      <c r="I1" s="62"/>
    </row>
    <row r="2" spans="2:16" ht="18" customHeight="1">
      <c r="B2" s="62" t="s">
        <v>86</v>
      </c>
      <c r="C2" s="62"/>
      <c r="D2" s="62"/>
      <c r="E2" s="62"/>
      <c r="F2" s="62"/>
      <c r="G2" s="62"/>
      <c r="H2" s="62"/>
      <c r="I2" s="62"/>
    </row>
    <row r="3" spans="2:16" ht="18" customHeight="1">
      <c r="B3" s="65" t="s">
        <v>0</v>
      </c>
      <c r="C3" s="65" t="s">
        <v>1</v>
      </c>
      <c r="D3" s="65" t="s">
        <v>2</v>
      </c>
      <c r="E3" s="44" t="s">
        <v>3</v>
      </c>
      <c r="F3" s="67" t="s">
        <v>4</v>
      </c>
      <c r="G3" s="68"/>
      <c r="H3" s="69"/>
      <c r="I3" s="69" t="s">
        <v>5</v>
      </c>
      <c r="K3" s="38"/>
      <c r="L3" s="38"/>
      <c r="M3" s="38"/>
      <c r="N3" s="38"/>
      <c r="O3" s="38"/>
      <c r="P3" s="38"/>
    </row>
    <row r="4" spans="2:16" ht="18" customHeight="1">
      <c r="B4" s="66"/>
      <c r="C4" s="66"/>
      <c r="D4" s="66"/>
      <c r="E4" s="45">
        <v>20</v>
      </c>
      <c r="F4" s="71" t="s">
        <v>6</v>
      </c>
      <c r="G4" s="72"/>
      <c r="H4" s="73"/>
      <c r="I4" s="70"/>
      <c r="K4" s="38" t="s">
        <v>25</v>
      </c>
      <c r="L4" s="38"/>
      <c r="M4" s="38"/>
      <c r="N4" s="38"/>
      <c r="O4" s="38"/>
      <c r="P4" s="38"/>
    </row>
    <row r="5" spans="2:16" ht="18" customHeight="1">
      <c r="B5" s="1">
        <v>1</v>
      </c>
      <c r="C5" s="54">
        <v>2346</v>
      </c>
      <c r="D5" s="56" t="s">
        <v>71</v>
      </c>
      <c r="E5" s="32">
        <v>9</v>
      </c>
      <c r="F5" s="60" t="str">
        <f>IF(E5&gt;14,"เก่ง",IF(E5&gt;9,"กลาง",IF(E5&gt;0,"อ่อน","ตก")))</f>
        <v>อ่อน</v>
      </c>
      <c r="G5" s="60"/>
      <c r="H5" s="60"/>
      <c r="I5" s="4" t="s">
        <v>20</v>
      </c>
      <c r="K5" s="38"/>
      <c r="L5" s="38"/>
      <c r="M5" s="38"/>
      <c r="N5" s="38"/>
      <c r="O5" s="38"/>
      <c r="P5" s="38"/>
    </row>
    <row r="6" spans="2:16" ht="18" customHeight="1">
      <c r="B6" s="1">
        <v>2</v>
      </c>
      <c r="C6" s="55">
        <v>2466</v>
      </c>
      <c r="D6" s="56" t="s">
        <v>72</v>
      </c>
      <c r="E6" s="3">
        <v>10</v>
      </c>
      <c r="F6" s="60" t="str">
        <f t="shared" ref="F6:F13" si="0">IF(E6&gt;14,"เก่ง",IF(E6&gt;9,"กลาง",IF(E6&gt;0,"อ่อน","ตก")))</f>
        <v>กลาง</v>
      </c>
      <c r="G6" s="60"/>
      <c r="H6" s="60"/>
      <c r="I6" s="4" t="s">
        <v>21</v>
      </c>
      <c r="K6" s="38"/>
      <c r="L6" s="38"/>
      <c r="M6" s="38"/>
      <c r="N6" s="38"/>
      <c r="O6" s="38"/>
      <c r="P6" s="38"/>
    </row>
    <row r="7" spans="2:16" ht="18" customHeight="1">
      <c r="B7" s="1">
        <v>3</v>
      </c>
      <c r="C7" s="55">
        <v>2470</v>
      </c>
      <c r="D7" s="56" t="s">
        <v>73</v>
      </c>
      <c r="E7" s="3">
        <v>10</v>
      </c>
      <c r="F7" s="60" t="str">
        <f t="shared" si="0"/>
        <v>กลาง</v>
      </c>
      <c r="G7" s="60"/>
      <c r="H7" s="60"/>
      <c r="I7" s="5"/>
      <c r="K7" s="40">
        <v>42775</v>
      </c>
      <c r="L7" s="38"/>
      <c r="M7" s="38"/>
      <c r="N7" s="38"/>
      <c r="O7" s="38"/>
      <c r="P7" s="38"/>
    </row>
    <row r="8" spans="2:16" ht="18" customHeight="1">
      <c r="B8" s="1">
        <v>4</v>
      </c>
      <c r="C8" s="55">
        <v>2473</v>
      </c>
      <c r="D8" s="56" t="s">
        <v>74</v>
      </c>
      <c r="E8" s="3">
        <v>12</v>
      </c>
      <c r="F8" s="60" t="str">
        <f t="shared" si="0"/>
        <v>กลาง</v>
      </c>
      <c r="G8" s="60"/>
      <c r="H8" s="60"/>
      <c r="I8" s="5" t="s">
        <v>23</v>
      </c>
    </row>
    <row r="9" spans="2:16" ht="18" customHeight="1">
      <c r="B9" s="1">
        <v>5</v>
      </c>
      <c r="C9" s="55">
        <v>2474</v>
      </c>
      <c r="D9" s="56" t="s">
        <v>84</v>
      </c>
      <c r="E9" s="3">
        <v>8</v>
      </c>
      <c r="F9" s="60" t="str">
        <f t="shared" si="0"/>
        <v>อ่อน</v>
      </c>
      <c r="G9" s="60"/>
      <c r="H9" s="60"/>
      <c r="I9" s="5" t="s">
        <v>24</v>
      </c>
    </row>
    <row r="10" spans="2:16" ht="18" customHeight="1">
      <c r="B10" s="1">
        <v>6</v>
      </c>
      <c r="C10" s="55">
        <v>2475</v>
      </c>
      <c r="D10" s="56" t="s">
        <v>75</v>
      </c>
      <c r="E10" s="3">
        <v>8</v>
      </c>
      <c r="F10" s="60" t="str">
        <f t="shared" si="0"/>
        <v>อ่อน</v>
      </c>
      <c r="G10" s="60"/>
      <c r="H10" s="60"/>
      <c r="I10" s="5" t="s">
        <v>10</v>
      </c>
    </row>
    <row r="11" spans="2:16" ht="18" customHeight="1">
      <c r="B11" s="1">
        <v>7</v>
      </c>
      <c r="C11" s="55">
        <v>2480</v>
      </c>
      <c r="D11" s="56" t="s">
        <v>76</v>
      </c>
      <c r="E11" s="3">
        <v>6</v>
      </c>
      <c r="F11" s="60" t="str">
        <f t="shared" si="0"/>
        <v>อ่อน</v>
      </c>
      <c r="G11" s="60"/>
      <c r="H11" s="60"/>
      <c r="I11" s="5" t="s">
        <v>11</v>
      </c>
    </row>
    <row r="12" spans="2:16" ht="18" customHeight="1">
      <c r="B12" s="1">
        <v>8</v>
      </c>
      <c r="C12" s="55">
        <v>2481</v>
      </c>
      <c r="D12" s="56" t="s">
        <v>77</v>
      </c>
      <c r="E12" s="3">
        <v>11</v>
      </c>
      <c r="F12" s="60" t="str">
        <f t="shared" si="0"/>
        <v>กลาง</v>
      </c>
      <c r="G12" s="60"/>
      <c r="H12" s="60"/>
      <c r="I12" s="5"/>
    </row>
    <row r="13" spans="2:16" ht="18" customHeight="1">
      <c r="B13" s="1">
        <v>9</v>
      </c>
      <c r="C13" s="55">
        <v>2482</v>
      </c>
      <c r="D13" s="56" t="s">
        <v>78</v>
      </c>
      <c r="E13" s="3">
        <v>16</v>
      </c>
      <c r="F13" s="60" t="str">
        <f t="shared" si="0"/>
        <v>เก่ง</v>
      </c>
      <c r="G13" s="60"/>
      <c r="H13" s="60"/>
      <c r="I13" s="5"/>
    </row>
    <row r="14" spans="2:16" ht="18" customHeight="1">
      <c r="B14" s="1">
        <v>10</v>
      </c>
      <c r="C14" s="55">
        <v>2483</v>
      </c>
      <c r="D14" s="56" t="s">
        <v>79</v>
      </c>
      <c r="E14" s="3">
        <v>10</v>
      </c>
      <c r="F14" s="60" t="str">
        <f t="shared" ref="F14:F18" si="1">IF(E14&gt;14,"เก่ง",IF(E14&gt;9,"กลาง",IF(E14&gt;0,"อ่อน","ตก")))</f>
        <v>กลาง</v>
      </c>
      <c r="G14" s="60"/>
      <c r="H14" s="60"/>
      <c r="I14" s="5"/>
    </row>
    <row r="15" spans="2:16" ht="18" customHeight="1">
      <c r="B15" s="1">
        <v>11</v>
      </c>
      <c r="C15" s="55">
        <v>2485</v>
      </c>
      <c r="D15" s="56" t="s">
        <v>80</v>
      </c>
      <c r="E15" s="3">
        <v>10</v>
      </c>
      <c r="F15" s="60" t="str">
        <f t="shared" si="1"/>
        <v>กลาง</v>
      </c>
      <c r="G15" s="60"/>
      <c r="H15" s="60"/>
      <c r="I15" s="5"/>
    </row>
    <row r="16" spans="2:16" ht="18" customHeight="1">
      <c r="B16" s="1">
        <v>13</v>
      </c>
      <c r="C16" s="55">
        <v>2494</v>
      </c>
      <c r="D16" s="56" t="s">
        <v>81</v>
      </c>
      <c r="E16" s="3">
        <v>10</v>
      </c>
      <c r="F16" s="60" t="str">
        <f t="shared" si="1"/>
        <v>กลาง</v>
      </c>
      <c r="G16" s="60"/>
      <c r="H16" s="60"/>
      <c r="I16" s="5"/>
    </row>
    <row r="17" spans="2:9" ht="18" customHeight="1">
      <c r="B17" s="1">
        <v>14</v>
      </c>
      <c r="C17" s="55">
        <v>2495</v>
      </c>
      <c r="D17" s="56" t="s">
        <v>82</v>
      </c>
      <c r="E17" s="3">
        <v>15</v>
      </c>
      <c r="F17" s="60" t="str">
        <f t="shared" si="1"/>
        <v>เก่ง</v>
      </c>
      <c r="G17" s="60"/>
      <c r="H17" s="60"/>
      <c r="I17" s="5"/>
    </row>
    <row r="18" spans="2:9" ht="18" customHeight="1">
      <c r="B18" s="1">
        <v>15</v>
      </c>
      <c r="C18" s="55">
        <v>2596</v>
      </c>
      <c r="D18" s="56" t="s">
        <v>83</v>
      </c>
      <c r="E18" s="3">
        <v>12</v>
      </c>
      <c r="F18" s="60" t="str">
        <f t="shared" si="1"/>
        <v>กลาง</v>
      </c>
      <c r="G18" s="60"/>
      <c r="H18" s="60"/>
      <c r="I18" s="5"/>
    </row>
    <row r="19" spans="2:9" ht="18" customHeight="1">
      <c r="B19" s="1"/>
      <c r="C19" s="41"/>
      <c r="D19" s="39"/>
      <c r="E19" s="3"/>
      <c r="F19" s="60"/>
      <c r="G19" s="60"/>
      <c r="H19" s="60"/>
      <c r="I19" s="5"/>
    </row>
    <row r="20" spans="2:9" ht="18" customHeight="1">
      <c r="B20" s="1"/>
      <c r="C20" s="41"/>
      <c r="D20" s="39"/>
      <c r="E20" s="3"/>
      <c r="F20" s="60"/>
      <c r="G20" s="60"/>
      <c r="H20" s="60"/>
      <c r="I20" s="5"/>
    </row>
    <row r="21" spans="2:9" ht="18" customHeight="1">
      <c r="B21" s="1"/>
      <c r="C21" s="41"/>
      <c r="D21" s="39"/>
      <c r="E21" s="3"/>
      <c r="F21" s="60"/>
      <c r="G21" s="60"/>
      <c r="H21" s="60"/>
      <c r="I21" s="5"/>
    </row>
    <row r="22" spans="2:9" ht="18" customHeight="1">
      <c r="B22" s="1"/>
      <c r="C22" s="2"/>
      <c r="D22" s="39"/>
      <c r="E22" s="3"/>
      <c r="F22" s="60"/>
      <c r="G22" s="60"/>
      <c r="H22" s="60"/>
      <c r="I22" s="5"/>
    </row>
    <row r="23" spans="2:9" ht="18" customHeight="1">
      <c r="B23" s="1"/>
      <c r="C23" s="2"/>
      <c r="D23" s="39"/>
      <c r="E23" s="3"/>
      <c r="F23" s="60"/>
      <c r="G23" s="60"/>
      <c r="H23" s="60"/>
      <c r="I23" s="5"/>
    </row>
    <row r="24" spans="2:9" ht="18" customHeight="1">
      <c r="D24" s="57" t="s">
        <v>12</v>
      </c>
      <c r="E24" s="10">
        <f>SUM(E5:E23)</f>
        <v>147</v>
      </c>
      <c r="F24" s="11"/>
      <c r="G24" s="11"/>
      <c r="H24" s="11"/>
      <c r="I24" s="15"/>
    </row>
    <row r="25" spans="2:9" ht="18" customHeight="1">
      <c r="D25" s="58" t="s">
        <v>13</v>
      </c>
      <c r="E25" s="13">
        <f>AVERAGE(E5:E23)</f>
        <v>10.5</v>
      </c>
      <c r="F25" s="14"/>
      <c r="G25" s="14"/>
      <c r="H25" s="14"/>
      <c r="I25" s="15"/>
    </row>
    <row r="26" spans="2:9" ht="18" customHeight="1">
      <c r="D26" s="58" t="s">
        <v>14</v>
      </c>
      <c r="E26" s="13">
        <f>STDEV(E5:E23)</f>
        <v>2.6530099016893129</v>
      </c>
      <c r="F26" s="14"/>
      <c r="G26" s="16"/>
      <c r="H26" s="16"/>
      <c r="I26" s="5"/>
    </row>
    <row r="27" spans="2:9" ht="18.75" customHeight="1">
      <c r="B27" s="17"/>
      <c r="C27" s="17"/>
      <c r="D27" s="1" t="s">
        <v>15</v>
      </c>
      <c r="E27" s="18"/>
      <c r="F27" s="19">
        <f>COUNTIF(F5:F23,"อ่อน")</f>
        <v>4</v>
      </c>
      <c r="G27" s="20" t="s">
        <v>16</v>
      </c>
      <c r="H27" s="21">
        <f>F27*100/F30</f>
        <v>28.571428571428573</v>
      </c>
      <c r="I27" s="20" t="s">
        <v>17</v>
      </c>
    </row>
    <row r="28" spans="2:9" ht="18" customHeight="1">
      <c r="B28" s="22"/>
      <c r="C28" s="22"/>
      <c r="D28" s="1" t="s">
        <v>18</v>
      </c>
      <c r="E28" s="23"/>
      <c r="F28" s="24">
        <f>COUNTIF(F5:F23,"กลาง")</f>
        <v>8</v>
      </c>
      <c r="G28" s="20" t="s">
        <v>16</v>
      </c>
      <c r="H28" s="25">
        <f>F28*100/F30</f>
        <v>57.142857142857146</v>
      </c>
      <c r="I28" s="20" t="s">
        <v>17</v>
      </c>
    </row>
    <row r="29" spans="2:9" s="22" customFormat="1" ht="18" customHeight="1">
      <c r="D29" s="1" t="s">
        <v>19</v>
      </c>
      <c r="E29" s="23"/>
      <c r="F29" s="26">
        <f>COUNTIF(F5:F23,"เก่ง")</f>
        <v>2</v>
      </c>
      <c r="G29" s="20" t="s">
        <v>16</v>
      </c>
      <c r="H29" s="27">
        <f>F29*100/F30</f>
        <v>14.285714285714286</v>
      </c>
      <c r="I29" s="20" t="s">
        <v>17</v>
      </c>
    </row>
    <row r="30" spans="2:9" ht="21.75" thickBot="1">
      <c r="D30" s="28" t="s">
        <v>12</v>
      </c>
      <c r="E30" s="29"/>
      <c r="F30" s="30">
        <f>SUM(F27:F29)</f>
        <v>14</v>
      </c>
      <c r="G30" s="28" t="s">
        <v>16</v>
      </c>
      <c r="H30" s="31">
        <f t="shared" ref="H30" si="2">SUM(H27:H29)</f>
        <v>100.00000000000001</v>
      </c>
      <c r="I30" s="28" t="s">
        <v>17</v>
      </c>
    </row>
    <row r="31" spans="2:9" ht="21.75" thickTop="1"/>
    <row r="33" spans="7:7" ht="18" customHeight="1">
      <c r="G33" s="43"/>
    </row>
  </sheetData>
  <mergeCells count="27">
    <mergeCell ref="F5:H5"/>
    <mergeCell ref="F6:H6"/>
    <mergeCell ref="F7:H7"/>
    <mergeCell ref="F8:H8"/>
    <mergeCell ref="B1:I1"/>
    <mergeCell ref="B2:I2"/>
    <mergeCell ref="B3:B4"/>
    <mergeCell ref="C3:C4"/>
    <mergeCell ref="D3:D4"/>
    <mergeCell ref="F3:H3"/>
    <mergeCell ref="I3:I4"/>
    <mergeCell ref="F4:H4"/>
    <mergeCell ref="F23:H23"/>
    <mergeCell ref="F14:H14"/>
    <mergeCell ref="F9:H9"/>
    <mergeCell ref="F10:H10"/>
    <mergeCell ref="F11:H11"/>
    <mergeCell ref="F12:H12"/>
    <mergeCell ref="F13:H13"/>
    <mergeCell ref="F19:H19"/>
    <mergeCell ref="F20:H20"/>
    <mergeCell ref="F21:H21"/>
    <mergeCell ref="F22:H22"/>
    <mergeCell ref="F15:H15"/>
    <mergeCell ref="F16:H16"/>
    <mergeCell ref="F17:H17"/>
    <mergeCell ref="F18:H18"/>
  </mergeCells>
  <pageMargins left="0.25" right="0.25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9"/>
  <sheetViews>
    <sheetView tabSelected="1" topLeftCell="A5" workbookViewId="0">
      <selection activeCell="F20" sqref="F20"/>
    </sheetView>
  </sheetViews>
  <sheetFormatPr defaultRowHeight="15"/>
  <cols>
    <col min="5" max="5" width="13" customWidth="1"/>
  </cols>
  <sheetData>
    <row r="3" spans="2:6" ht="15.75" thickBot="1"/>
    <row r="4" spans="2:6" s="100" customFormat="1" ht="24" thickBot="1">
      <c r="B4" s="96">
        <v>2</v>
      </c>
      <c r="C4" s="97">
        <v>12</v>
      </c>
      <c r="D4" s="98">
        <v>0</v>
      </c>
      <c r="E4" s="103">
        <f>((B4*3)+(C4*2)+(D4*1))/14</f>
        <v>2.1428571428571428</v>
      </c>
      <c r="F4" s="99"/>
    </row>
    <row r="5" spans="2:6" s="100" customFormat="1" ht="21.75" thickBot="1">
      <c r="B5" s="101">
        <v>2</v>
      </c>
      <c r="C5" s="102">
        <v>12</v>
      </c>
      <c r="D5" s="97">
        <v>0</v>
      </c>
      <c r="E5" s="103">
        <f t="shared" ref="E5:E18" si="0">((B5*3)+(C5*2)+(D5*1))/14</f>
        <v>2.1428571428571428</v>
      </c>
    </row>
    <row r="6" spans="2:6" s="100" customFormat="1" ht="21.75" thickBot="1">
      <c r="B6" s="101">
        <v>3</v>
      </c>
      <c r="C6" s="102">
        <v>11</v>
      </c>
      <c r="D6" s="97">
        <v>0</v>
      </c>
      <c r="E6" s="103">
        <f t="shared" si="0"/>
        <v>2.2142857142857144</v>
      </c>
    </row>
    <row r="7" spans="2:6" ht="21.75" thickBot="1">
      <c r="B7" s="33">
        <v>2</v>
      </c>
      <c r="C7" s="35">
        <v>12</v>
      </c>
      <c r="D7" s="34">
        <v>0</v>
      </c>
      <c r="E7" s="103">
        <f t="shared" si="0"/>
        <v>2.1428571428571428</v>
      </c>
    </row>
    <row r="8" spans="2:6" ht="21.75" thickBot="1">
      <c r="B8" s="33">
        <v>2</v>
      </c>
      <c r="C8" s="35">
        <v>12</v>
      </c>
      <c r="D8" s="34">
        <v>0</v>
      </c>
      <c r="E8" s="103">
        <f t="shared" si="0"/>
        <v>2.1428571428571428</v>
      </c>
    </row>
    <row r="9" spans="2:6" ht="21.75" thickBot="1">
      <c r="B9" s="33">
        <v>3</v>
      </c>
      <c r="C9" s="35">
        <v>11</v>
      </c>
      <c r="D9" s="34">
        <v>0</v>
      </c>
      <c r="E9" s="103">
        <f t="shared" si="0"/>
        <v>2.2142857142857144</v>
      </c>
    </row>
    <row r="10" spans="2:6" s="100" customFormat="1" ht="21.75" thickBot="1">
      <c r="B10" s="101">
        <v>1</v>
      </c>
      <c r="C10" s="102">
        <v>13</v>
      </c>
      <c r="D10" s="97">
        <v>0</v>
      </c>
      <c r="E10" s="103">
        <f t="shared" si="0"/>
        <v>2.0714285714285716</v>
      </c>
    </row>
    <row r="11" spans="2:6" s="100" customFormat="1" ht="21.75" thickBot="1">
      <c r="B11" s="101">
        <v>3</v>
      </c>
      <c r="C11" s="102">
        <v>11</v>
      </c>
      <c r="D11" s="97">
        <v>0</v>
      </c>
      <c r="E11" s="103">
        <f t="shared" si="0"/>
        <v>2.2142857142857144</v>
      </c>
    </row>
    <row r="12" spans="2:6" s="100" customFormat="1" ht="21.75" thickBot="1">
      <c r="B12" s="101">
        <v>2</v>
      </c>
      <c r="C12" s="102">
        <v>12</v>
      </c>
      <c r="D12" s="97">
        <v>0</v>
      </c>
      <c r="E12" s="103">
        <f t="shared" si="0"/>
        <v>2.1428571428571428</v>
      </c>
    </row>
    <row r="13" spans="2:6" ht="21.75" thickBot="1">
      <c r="B13" s="33">
        <v>14</v>
      </c>
      <c r="C13" s="35">
        <v>0</v>
      </c>
      <c r="D13" s="34">
        <v>0</v>
      </c>
      <c r="E13" s="103">
        <f t="shared" si="0"/>
        <v>3</v>
      </c>
    </row>
    <row r="14" spans="2:6" ht="21.75" thickBot="1">
      <c r="B14" s="33">
        <v>14</v>
      </c>
      <c r="C14" s="35">
        <v>0</v>
      </c>
      <c r="D14" s="34">
        <v>0</v>
      </c>
      <c r="E14" s="103">
        <f t="shared" si="0"/>
        <v>3</v>
      </c>
    </row>
    <row r="15" spans="2:6" ht="21.75" thickBot="1">
      <c r="B15" s="33">
        <v>12</v>
      </c>
      <c r="C15" s="35">
        <v>2</v>
      </c>
      <c r="D15" s="34">
        <v>0</v>
      </c>
      <c r="E15" s="103">
        <f t="shared" si="0"/>
        <v>2.8571428571428572</v>
      </c>
    </row>
    <row r="16" spans="2:6" s="100" customFormat="1" ht="21.75" thickBot="1">
      <c r="B16" s="101">
        <v>3</v>
      </c>
      <c r="C16" s="102">
        <v>11</v>
      </c>
      <c r="D16" s="97">
        <v>0</v>
      </c>
      <c r="E16" s="103">
        <f t="shared" si="0"/>
        <v>2.2142857142857144</v>
      </c>
    </row>
    <row r="17" spans="2:6" s="100" customFormat="1" ht="21.75" thickBot="1">
      <c r="B17" s="101">
        <v>4</v>
      </c>
      <c r="C17" s="102">
        <v>10</v>
      </c>
      <c r="D17" s="97">
        <v>0</v>
      </c>
      <c r="E17" s="103">
        <f t="shared" si="0"/>
        <v>2.2857142857142856</v>
      </c>
    </row>
    <row r="18" spans="2:6" s="100" customFormat="1" ht="21.75" thickBot="1">
      <c r="B18" s="101">
        <v>2</v>
      </c>
      <c r="C18" s="102">
        <v>11</v>
      </c>
      <c r="D18" s="97">
        <v>1</v>
      </c>
      <c r="E18" s="103">
        <f t="shared" si="0"/>
        <v>2.0714285714285716</v>
      </c>
    </row>
    <row r="19" spans="2:6">
      <c r="B19">
        <f>SUM(B4:B18)</f>
        <v>69</v>
      </c>
      <c r="C19">
        <f>SUM(C4:C18)</f>
        <v>140</v>
      </c>
      <c r="D19">
        <f>SUM(D4:D18)</f>
        <v>1</v>
      </c>
      <c r="E19">
        <f>SUM(E4:E18)</f>
        <v>34.857142857142854</v>
      </c>
      <c r="F19">
        <f>E19/15</f>
        <v>2.3238095238095235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7"/>
  <sheetViews>
    <sheetView view="pageBreakPreview" topLeftCell="B34" zoomScaleNormal="100" zoomScaleSheetLayoutView="100" workbookViewId="0">
      <selection activeCell="G41" sqref="G41"/>
    </sheetView>
  </sheetViews>
  <sheetFormatPr defaultColWidth="9" defaultRowHeight="21"/>
  <cols>
    <col min="1" max="1" width="3.42578125" style="8" customWidth="1"/>
    <col min="2" max="2" width="6.28515625" style="8" customWidth="1"/>
    <col min="3" max="5" width="9" style="8"/>
    <col min="6" max="6" width="10" style="8" bestFit="1" customWidth="1"/>
    <col min="7" max="7" width="10" style="8" customWidth="1"/>
    <col min="8" max="8" width="10" style="8" bestFit="1" customWidth="1"/>
    <col min="9" max="9" width="9" style="8"/>
    <col min="10" max="10" width="10" style="8" bestFit="1" customWidth="1"/>
    <col min="11" max="16384" width="9" style="8"/>
  </cols>
  <sheetData>
    <row r="3" spans="2:11" ht="69" customHeight="1">
      <c r="B3" s="74" t="s">
        <v>94</v>
      </c>
      <c r="C3" s="74"/>
      <c r="D3" s="74"/>
      <c r="E3" s="74"/>
      <c r="F3" s="74"/>
      <c r="G3" s="74"/>
      <c r="H3" s="74"/>
      <c r="I3" s="74"/>
      <c r="J3" s="74"/>
      <c r="K3" s="74"/>
    </row>
    <row r="4" spans="2:11">
      <c r="B4" s="46" t="s">
        <v>26</v>
      </c>
    </row>
    <row r="5" spans="2:11">
      <c r="B5" s="8" t="s">
        <v>95</v>
      </c>
    </row>
    <row r="6" spans="2:11">
      <c r="B6" s="8" t="s">
        <v>27</v>
      </c>
      <c r="D6" s="8" t="s">
        <v>28</v>
      </c>
      <c r="G6" s="8" t="s">
        <v>29</v>
      </c>
    </row>
    <row r="7" spans="2:11">
      <c r="B7" s="8" t="s">
        <v>30</v>
      </c>
      <c r="D7" s="8" t="s">
        <v>31</v>
      </c>
      <c r="G7" s="8" t="s">
        <v>29</v>
      </c>
    </row>
    <row r="8" spans="2:11">
      <c r="B8" s="8" t="s">
        <v>32</v>
      </c>
      <c r="D8" s="8" t="s">
        <v>33</v>
      </c>
      <c r="G8" s="8" t="s">
        <v>29</v>
      </c>
    </row>
    <row r="9" spans="2:11">
      <c r="B9" s="59" t="s">
        <v>87</v>
      </c>
      <c r="C9" s="59"/>
      <c r="D9" s="59"/>
      <c r="E9" s="59"/>
      <c r="F9" s="59"/>
      <c r="G9" s="59"/>
    </row>
    <row r="10" spans="2:11">
      <c r="C10" s="75" t="s">
        <v>89</v>
      </c>
      <c r="D10" s="75"/>
      <c r="E10" s="75"/>
      <c r="F10" s="75" t="s">
        <v>90</v>
      </c>
      <c r="G10" s="75"/>
      <c r="H10" s="75"/>
      <c r="I10" s="75" t="s">
        <v>91</v>
      </c>
      <c r="J10" s="75"/>
      <c r="K10" s="75"/>
    </row>
    <row r="11" spans="2:11">
      <c r="C11" s="75" t="s">
        <v>68</v>
      </c>
      <c r="D11" s="75"/>
      <c r="E11" s="75"/>
      <c r="F11" s="75" t="s">
        <v>67</v>
      </c>
      <c r="G11" s="75"/>
      <c r="H11" s="75"/>
      <c r="I11" s="75" t="s">
        <v>66</v>
      </c>
      <c r="J11" s="75"/>
      <c r="K11" s="75"/>
    </row>
    <row r="12" spans="2:11" ht="54" customHeight="1">
      <c r="C12" s="81" t="s">
        <v>99</v>
      </c>
      <c r="D12" s="81"/>
      <c r="E12" s="81"/>
      <c r="F12" s="81" t="s">
        <v>101</v>
      </c>
      <c r="G12" s="81"/>
      <c r="H12" s="81"/>
      <c r="I12" s="81" t="s">
        <v>100</v>
      </c>
      <c r="J12" s="81"/>
      <c r="K12" s="81"/>
    </row>
    <row r="13" spans="2:11" ht="71.25" customHeight="1">
      <c r="B13" s="82" t="s">
        <v>88</v>
      </c>
      <c r="C13" s="82"/>
      <c r="D13" s="82"/>
      <c r="E13" s="82"/>
      <c r="F13" s="82"/>
      <c r="G13" s="82"/>
      <c r="H13" s="82"/>
      <c r="I13" s="82"/>
      <c r="J13" s="82"/>
      <c r="K13" s="82"/>
    </row>
    <row r="14" spans="2:11">
      <c r="B14" s="83" t="s">
        <v>64</v>
      </c>
      <c r="C14" s="83"/>
      <c r="D14" s="83"/>
      <c r="E14" s="83"/>
      <c r="F14" s="83"/>
      <c r="G14" s="83"/>
      <c r="H14" s="83"/>
      <c r="I14" s="83"/>
      <c r="J14" s="83"/>
      <c r="K14" s="83"/>
    </row>
    <row r="15" spans="2:11">
      <c r="C15" s="76" t="s">
        <v>34</v>
      </c>
      <c r="D15" s="77" t="s">
        <v>35</v>
      </c>
      <c r="E15" s="79" t="s">
        <v>36</v>
      </c>
      <c r="F15" s="80"/>
      <c r="G15" s="79" t="s">
        <v>37</v>
      </c>
      <c r="H15" s="80"/>
    </row>
    <row r="16" spans="2:11" ht="42">
      <c r="C16" s="76"/>
      <c r="D16" s="78"/>
      <c r="E16" s="47" t="s">
        <v>38</v>
      </c>
      <c r="F16" s="48" t="s">
        <v>39</v>
      </c>
      <c r="G16" s="47" t="s">
        <v>38</v>
      </c>
      <c r="H16" s="48" t="s">
        <v>39</v>
      </c>
    </row>
    <row r="17" spans="2:11">
      <c r="C17" s="47" t="s">
        <v>92</v>
      </c>
      <c r="D17" s="49">
        <v>14</v>
      </c>
      <c r="E17" s="49">
        <v>14</v>
      </c>
      <c r="F17" s="50">
        <f>E17*100/D19</f>
        <v>100</v>
      </c>
      <c r="G17" s="49">
        <v>0</v>
      </c>
      <c r="H17" s="50">
        <f>G17*100/D19</f>
        <v>0</v>
      </c>
    </row>
    <row r="18" spans="2:11">
      <c r="C18" s="47"/>
      <c r="D18" s="49"/>
      <c r="E18" s="49"/>
      <c r="F18" s="50"/>
      <c r="G18" s="49"/>
      <c r="H18" s="50"/>
    </row>
    <row r="19" spans="2:11" ht="21.75" thickBot="1">
      <c r="C19" s="51" t="s">
        <v>35</v>
      </c>
      <c r="D19" s="51">
        <f>SUM(D17:D18)</f>
        <v>14</v>
      </c>
      <c r="E19" s="51">
        <f>SUM(E17:E18)</f>
        <v>14</v>
      </c>
      <c r="F19" s="52">
        <f>E19*100/D19</f>
        <v>100</v>
      </c>
      <c r="G19" s="51">
        <f>SUM(G17:G18)</f>
        <v>0</v>
      </c>
      <c r="H19" s="52">
        <f>G19*100/D19</f>
        <v>0</v>
      </c>
    </row>
    <row r="20" spans="2:11" ht="48.75" customHeight="1" thickTop="1">
      <c r="B20" s="74" t="s">
        <v>65</v>
      </c>
      <c r="C20" s="74"/>
      <c r="D20" s="74"/>
      <c r="E20" s="74"/>
      <c r="F20" s="74"/>
      <c r="G20" s="74"/>
      <c r="H20" s="74"/>
      <c r="I20" s="74"/>
      <c r="J20" s="74"/>
      <c r="K20" s="74"/>
    </row>
    <row r="21" spans="2:11">
      <c r="C21" s="46" t="s">
        <v>40</v>
      </c>
    </row>
    <row r="22" spans="2:11">
      <c r="C22" s="88" t="s">
        <v>41</v>
      </c>
      <c r="D22" s="88"/>
      <c r="E22" s="88"/>
      <c r="F22" s="89" t="s">
        <v>97</v>
      </c>
      <c r="G22" s="90"/>
      <c r="H22" s="90"/>
      <c r="I22" s="90"/>
    </row>
    <row r="23" spans="2:11">
      <c r="C23" s="88"/>
      <c r="D23" s="88"/>
      <c r="E23" s="88"/>
      <c r="F23" s="84" t="s">
        <v>93</v>
      </c>
      <c r="G23" s="84"/>
      <c r="H23" s="84" t="s">
        <v>39</v>
      </c>
      <c r="I23" s="84"/>
    </row>
    <row r="24" spans="2:11">
      <c r="C24" s="85" t="s">
        <v>42</v>
      </c>
      <c r="D24" s="85"/>
      <c r="E24" s="85"/>
      <c r="F24" s="86">
        <v>3</v>
      </c>
      <c r="G24" s="86"/>
      <c r="H24" s="87">
        <f>F24*100/D17</f>
        <v>21.428571428571427</v>
      </c>
      <c r="I24" s="87"/>
    </row>
    <row r="25" spans="2:11">
      <c r="C25" s="85" t="s">
        <v>43</v>
      </c>
      <c r="D25" s="85"/>
      <c r="E25" s="85"/>
      <c r="F25" s="86">
        <v>3</v>
      </c>
      <c r="G25" s="86"/>
      <c r="H25" s="87">
        <f>F25*100/D17</f>
        <v>21.428571428571427</v>
      </c>
      <c r="I25" s="87"/>
    </row>
    <row r="26" spans="2:11">
      <c r="C26" s="85" t="s">
        <v>44</v>
      </c>
      <c r="D26" s="85"/>
      <c r="E26" s="85"/>
      <c r="F26" s="86">
        <v>2</v>
      </c>
      <c r="G26" s="86"/>
      <c r="H26" s="87">
        <f>F26*100/D17</f>
        <v>14.285714285714286</v>
      </c>
      <c r="I26" s="87"/>
    </row>
    <row r="27" spans="2:11">
      <c r="C27" s="85" t="s">
        <v>45</v>
      </c>
      <c r="D27" s="85"/>
      <c r="E27" s="85"/>
      <c r="F27" s="86">
        <v>0</v>
      </c>
      <c r="G27" s="86"/>
      <c r="H27" s="87">
        <f>F27*100/D17</f>
        <v>0</v>
      </c>
      <c r="I27" s="87"/>
    </row>
    <row r="28" spans="2:11">
      <c r="C28" s="85" t="s">
        <v>46</v>
      </c>
      <c r="D28" s="85"/>
      <c r="E28" s="85"/>
      <c r="F28" s="86">
        <v>2</v>
      </c>
      <c r="G28" s="86"/>
      <c r="H28" s="87">
        <f>F28*100/D17</f>
        <v>14.285714285714286</v>
      </c>
      <c r="I28" s="87"/>
    </row>
    <row r="29" spans="2:11">
      <c r="C29" s="85" t="s">
        <v>47</v>
      </c>
      <c r="D29" s="85"/>
      <c r="E29" s="85"/>
      <c r="F29" s="86">
        <v>1</v>
      </c>
      <c r="G29" s="86"/>
      <c r="H29" s="87">
        <f>F29*100/D17</f>
        <v>7.1428571428571432</v>
      </c>
      <c r="I29" s="87"/>
    </row>
    <row r="30" spans="2:11">
      <c r="C30" s="85" t="s">
        <v>48</v>
      </c>
      <c r="D30" s="85"/>
      <c r="E30" s="85"/>
      <c r="F30" s="86">
        <v>0</v>
      </c>
      <c r="G30" s="86"/>
      <c r="H30" s="87">
        <f>F30*100/D17</f>
        <v>0</v>
      </c>
      <c r="I30" s="87"/>
    </row>
    <row r="31" spans="2:11">
      <c r="C31" s="85" t="s">
        <v>49</v>
      </c>
      <c r="D31" s="85"/>
      <c r="E31" s="85"/>
      <c r="F31" s="86">
        <v>1</v>
      </c>
      <c r="G31" s="86"/>
      <c r="H31" s="87">
        <f>F31*100/D17</f>
        <v>7.1428571428571432</v>
      </c>
      <c r="I31" s="87"/>
    </row>
    <row r="32" spans="2:11">
      <c r="C32" s="85" t="s">
        <v>50</v>
      </c>
      <c r="D32" s="85"/>
      <c r="E32" s="85"/>
      <c r="F32" s="86">
        <v>1</v>
      </c>
      <c r="G32" s="86"/>
      <c r="H32" s="87">
        <f>F32*100/D17</f>
        <v>7.1428571428571432</v>
      </c>
      <c r="I32" s="87"/>
    </row>
    <row r="33" spans="2:11">
      <c r="C33" s="85" t="s">
        <v>51</v>
      </c>
      <c r="D33" s="85"/>
      <c r="E33" s="85"/>
      <c r="F33" s="86">
        <v>1</v>
      </c>
      <c r="G33" s="86"/>
      <c r="H33" s="87">
        <f>F33*100/D17</f>
        <v>7.1428571428571432</v>
      </c>
      <c r="I33" s="87"/>
    </row>
    <row r="34" spans="2:11">
      <c r="C34" s="85" t="s">
        <v>52</v>
      </c>
      <c r="D34" s="85"/>
      <c r="E34" s="85"/>
      <c r="F34" s="86">
        <v>0</v>
      </c>
      <c r="G34" s="86"/>
      <c r="H34" s="87">
        <f>F34*100/D17</f>
        <v>0</v>
      </c>
      <c r="I34" s="87"/>
    </row>
    <row r="35" spans="2:11" ht="21.75" thickBot="1">
      <c r="C35" s="91" t="s">
        <v>12</v>
      </c>
      <c r="D35" s="92"/>
      <c r="E35" s="93"/>
      <c r="F35" s="94">
        <f>SUM(F24:F34)</f>
        <v>14</v>
      </c>
      <c r="G35" s="94"/>
      <c r="H35" s="95">
        <f>SUM(H24:H34)</f>
        <v>99.999999999999986</v>
      </c>
      <c r="I35" s="95"/>
    </row>
    <row r="36" spans="2:11" ht="21.75" thickTop="1">
      <c r="B36" s="83" t="s">
        <v>53</v>
      </c>
      <c r="C36" s="83"/>
      <c r="D36" s="83"/>
      <c r="E36" s="83"/>
      <c r="F36" s="83"/>
      <c r="G36" s="53">
        <v>14</v>
      </c>
      <c r="H36" s="53" t="s">
        <v>16</v>
      </c>
    </row>
    <row r="37" spans="2:11" ht="53.25" customHeight="1">
      <c r="C37" s="74" t="s">
        <v>98</v>
      </c>
      <c r="D37" s="74"/>
      <c r="E37" s="74"/>
      <c r="F37" s="74"/>
      <c r="G37" s="74"/>
      <c r="H37" s="74"/>
      <c r="I37" s="74"/>
      <c r="J37" s="74"/>
      <c r="K37" s="74"/>
    </row>
    <row r="38" spans="2:11">
      <c r="B38" s="46" t="s">
        <v>54</v>
      </c>
    </row>
    <row r="39" spans="2:11">
      <c r="C39" s="8" t="s">
        <v>55</v>
      </c>
    </row>
    <row r="40" spans="2:11">
      <c r="D40" s="8" t="s">
        <v>56</v>
      </c>
    </row>
    <row r="41" spans="2:11">
      <c r="D41" s="8" t="s">
        <v>57</v>
      </c>
    </row>
    <row r="42" spans="2:11">
      <c r="D42" s="8" t="s">
        <v>58</v>
      </c>
    </row>
    <row r="43" spans="2:11">
      <c r="C43" s="8" t="s">
        <v>59</v>
      </c>
    </row>
    <row r="44" spans="2:11">
      <c r="D44" s="8" t="s">
        <v>60</v>
      </c>
    </row>
    <row r="45" spans="2:11">
      <c r="D45" s="8" t="s">
        <v>61</v>
      </c>
    </row>
    <row r="46" spans="2:11">
      <c r="D46" s="8" t="s">
        <v>62</v>
      </c>
    </row>
    <row r="47" spans="2:11">
      <c r="D47" s="8" t="s">
        <v>63</v>
      </c>
    </row>
  </sheetData>
  <mergeCells count="59">
    <mergeCell ref="C35:E35"/>
    <mergeCell ref="F35:G35"/>
    <mergeCell ref="H35:I35"/>
    <mergeCell ref="B36:F36"/>
    <mergeCell ref="C37:K37"/>
    <mergeCell ref="C33:E33"/>
    <mergeCell ref="F33:G33"/>
    <mergeCell ref="H33:I33"/>
    <mergeCell ref="C34:E34"/>
    <mergeCell ref="F34:G34"/>
    <mergeCell ref="H34:I34"/>
    <mergeCell ref="C31:E31"/>
    <mergeCell ref="F31:G31"/>
    <mergeCell ref="H31:I31"/>
    <mergeCell ref="C32:E32"/>
    <mergeCell ref="F32:G32"/>
    <mergeCell ref="H32:I32"/>
    <mergeCell ref="C29:E29"/>
    <mergeCell ref="F29:G29"/>
    <mergeCell ref="H29:I29"/>
    <mergeCell ref="C30:E30"/>
    <mergeCell ref="F30:G30"/>
    <mergeCell ref="H30:I30"/>
    <mergeCell ref="C27:E27"/>
    <mergeCell ref="F27:G27"/>
    <mergeCell ref="H27:I27"/>
    <mergeCell ref="C28:E28"/>
    <mergeCell ref="F28:G28"/>
    <mergeCell ref="H28:I28"/>
    <mergeCell ref="H23:I23"/>
    <mergeCell ref="C25:E25"/>
    <mergeCell ref="F25:G25"/>
    <mergeCell ref="H25:I25"/>
    <mergeCell ref="C26:E26"/>
    <mergeCell ref="F26:G26"/>
    <mergeCell ref="H26:I26"/>
    <mergeCell ref="C24:E24"/>
    <mergeCell ref="F24:G24"/>
    <mergeCell ref="H24:I24"/>
    <mergeCell ref="C22:E23"/>
    <mergeCell ref="F22:I22"/>
    <mergeCell ref="F23:G23"/>
    <mergeCell ref="C12:E12"/>
    <mergeCell ref="F12:H12"/>
    <mergeCell ref="I12:K12"/>
    <mergeCell ref="B13:K13"/>
    <mergeCell ref="B14:K14"/>
    <mergeCell ref="C15:C16"/>
    <mergeCell ref="D15:D16"/>
    <mergeCell ref="E15:F15"/>
    <mergeCell ref="G15:H15"/>
    <mergeCell ref="B20:K20"/>
    <mergeCell ref="B3:K3"/>
    <mergeCell ref="C10:E10"/>
    <mergeCell ref="F10:H10"/>
    <mergeCell ref="I10:K10"/>
    <mergeCell ref="C11:E11"/>
    <mergeCell ref="F11:H11"/>
    <mergeCell ref="I11:K11"/>
  </mergeCells>
  <pageMargins left="0.25" right="0.25" top="0.75" bottom="0.75" header="0.3" footer="0.3"/>
  <pageSetup paperSize="9" scale="87" orientation="portrait" horizontalDpi="4294967293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แบบใช้คะแนน 100 ม.2.1 </vt:lpstr>
      <vt:lpstr>แบบใช้คะแนนสอบ 20 ข้อ ม.2.1</vt:lpstr>
      <vt:lpstr>Sheet1</vt:lpstr>
      <vt:lpstr>Summary M 2.1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Denduang</dc:creator>
  <cp:lastModifiedBy>Windows User</cp:lastModifiedBy>
  <cp:lastPrinted>2019-11-19T02:48:19Z</cp:lastPrinted>
  <dcterms:created xsi:type="dcterms:W3CDTF">2017-02-08T15:21:31Z</dcterms:created>
  <dcterms:modified xsi:type="dcterms:W3CDTF">2019-11-19T03:29:34Z</dcterms:modified>
</cp:coreProperties>
</file>