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080" windowHeight="4980" tabRatio="884" activeTab="17"/>
  </bookViews>
  <sheets>
    <sheet name="ข้อมูล" sheetId="1" r:id="rId1"/>
    <sheet name="สรุป" sheetId="4" r:id="rId2"/>
    <sheet name="1" sheetId="2" r:id="rId3"/>
    <sheet name="2" sheetId="3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10" sheetId="13" r:id="rId11"/>
    <sheet name="9" sheetId="12" r:id="rId12"/>
    <sheet name="11" sheetId="14" r:id="rId13"/>
    <sheet name="12" sheetId="15" r:id="rId14"/>
    <sheet name="13" sheetId="16" r:id="rId15"/>
    <sheet name="14" sheetId="17" r:id="rId16"/>
    <sheet name="15" sheetId="54" r:id="rId17"/>
    <sheet name="16" sheetId="19" r:id="rId18"/>
    <sheet name="Sheet14" sheetId="68" r:id="rId19"/>
  </sheets>
  <calcPr calcId="145621"/>
</workbook>
</file>

<file path=xl/calcChain.xml><?xml version="1.0" encoding="utf-8"?>
<calcChain xmlns="http://schemas.openxmlformats.org/spreadsheetml/2006/main">
  <c r="I19" i="4" l="1"/>
  <c r="I18" i="4"/>
  <c r="H20" i="4"/>
  <c r="H19" i="4"/>
  <c r="H18" i="4"/>
  <c r="H17" i="4"/>
  <c r="G19" i="4"/>
  <c r="G18" i="4"/>
  <c r="G17" i="4"/>
  <c r="G16" i="4"/>
  <c r="G5" i="4"/>
  <c r="F19" i="4"/>
  <c r="F18" i="4"/>
  <c r="F17" i="4"/>
  <c r="F16" i="4"/>
  <c r="F15" i="4"/>
  <c r="F14" i="4"/>
  <c r="F13" i="4"/>
  <c r="F11" i="4"/>
  <c r="F10" i="4"/>
  <c r="F9" i="4"/>
  <c r="F8" i="4"/>
  <c r="F7" i="4"/>
  <c r="F6" i="4"/>
  <c r="F5" i="4"/>
  <c r="E20" i="4"/>
  <c r="E19" i="4"/>
  <c r="E16" i="4"/>
  <c r="E15" i="4"/>
  <c r="E14" i="4"/>
  <c r="E13" i="4"/>
  <c r="E10" i="4"/>
  <c r="E9" i="4"/>
  <c r="R2" i="1"/>
  <c r="B2" i="19"/>
  <c r="E9" i="2" l="1"/>
  <c r="D9" i="2"/>
  <c r="C9" i="2"/>
  <c r="C10" i="2"/>
  <c r="C11" i="2"/>
  <c r="H5" i="4"/>
  <c r="I5" i="4"/>
  <c r="H6" i="4"/>
  <c r="I6" i="4"/>
  <c r="G7" i="4"/>
  <c r="H7" i="4"/>
  <c r="I7" i="4"/>
  <c r="AN2" i="1" l="1"/>
  <c r="AM2" i="1"/>
  <c r="AL2" i="1"/>
  <c r="AK2" i="1"/>
  <c r="AJ2" i="1"/>
  <c r="AI2" i="1"/>
  <c r="AH2" i="1"/>
  <c r="AG2" i="1"/>
  <c r="AF2" i="1"/>
  <c r="AE2" i="1"/>
  <c r="AD2" i="1"/>
  <c r="AC2" i="1"/>
  <c r="B2" i="54"/>
  <c r="E31" i="54"/>
  <c r="D31" i="54"/>
  <c r="C31" i="54"/>
  <c r="E30" i="54"/>
  <c r="D30" i="54"/>
  <c r="C30" i="54"/>
  <c r="E29" i="54"/>
  <c r="D29" i="54"/>
  <c r="C29" i="54"/>
  <c r="E26" i="54"/>
  <c r="D26" i="54"/>
  <c r="C26" i="54"/>
  <c r="E25" i="54"/>
  <c r="D25" i="54"/>
  <c r="C25" i="54"/>
  <c r="E24" i="54"/>
  <c r="D24" i="54"/>
  <c r="C24" i="54"/>
  <c r="E21" i="54"/>
  <c r="D21" i="54"/>
  <c r="C21" i="54"/>
  <c r="E20" i="54"/>
  <c r="D20" i="54"/>
  <c r="C20" i="54"/>
  <c r="E19" i="54"/>
  <c r="D19" i="54"/>
  <c r="C19" i="54"/>
  <c r="E16" i="54"/>
  <c r="D16" i="54"/>
  <c r="C16" i="54"/>
  <c r="E15" i="54"/>
  <c r="D15" i="54"/>
  <c r="C15" i="54"/>
  <c r="E14" i="54"/>
  <c r="D14" i="54"/>
  <c r="C14" i="54"/>
  <c r="E11" i="54"/>
  <c r="D11" i="54"/>
  <c r="C11" i="54"/>
  <c r="E10" i="54"/>
  <c r="D10" i="54"/>
  <c r="C10" i="54"/>
  <c r="E9" i="54"/>
  <c r="D9" i="54"/>
  <c r="C9" i="54"/>
  <c r="B2" i="17"/>
  <c r="B2" i="6"/>
  <c r="P12" i="1"/>
  <c r="AB2" i="1"/>
  <c r="AA2" i="1"/>
  <c r="Z2" i="1"/>
  <c r="Y2" i="1"/>
  <c r="X2" i="1"/>
  <c r="W2" i="1"/>
  <c r="V2" i="1"/>
  <c r="U2" i="1"/>
  <c r="T2" i="1"/>
  <c r="S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F7" i="1"/>
  <c r="E8" i="4" s="1"/>
  <c r="F12" i="1"/>
  <c r="F17" i="1"/>
  <c r="F22" i="1"/>
  <c r="F27" i="1"/>
  <c r="C7" i="1"/>
  <c r="E5" i="4" s="1"/>
  <c r="D7" i="1"/>
  <c r="E6" i="4" s="1"/>
  <c r="E7" i="1"/>
  <c r="E7" i="4" s="1"/>
  <c r="G7" i="1"/>
  <c r="H7" i="1"/>
  <c r="I7" i="1"/>
  <c r="E11" i="4" s="1"/>
  <c r="J7" i="1"/>
  <c r="E12" i="4" s="1"/>
  <c r="K7" i="1"/>
  <c r="L7" i="1"/>
  <c r="M7" i="1"/>
  <c r="N7" i="1"/>
  <c r="O7" i="1"/>
  <c r="E17" i="4" s="1"/>
  <c r="P7" i="1"/>
  <c r="E18" i="4" s="1"/>
  <c r="Q7" i="1"/>
  <c r="R7" i="1"/>
  <c r="C12" i="1"/>
  <c r="D12" i="1"/>
  <c r="E12" i="1"/>
  <c r="G12" i="1"/>
  <c r="H12" i="1"/>
  <c r="I12" i="1"/>
  <c r="J12" i="1"/>
  <c r="F12" i="4" s="1"/>
  <c r="F45" i="4" s="1"/>
  <c r="K12" i="1"/>
  <c r="L12" i="1"/>
  <c r="M12" i="1"/>
  <c r="N12" i="1"/>
  <c r="O12" i="1"/>
  <c r="Q12" i="1"/>
  <c r="R12" i="1"/>
  <c r="F20" i="4" s="1"/>
  <c r="C17" i="1"/>
  <c r="D17" i="1"/>
  <c r="G6" i="4" s="1"/>
  <c r="E17" i="1"/>
  <c r="G17" i="1"/>
  <c r="H17" i="1"/>
  <c r="I17" i="1"/>
  <c r="J17" i="1"/>
  <c r="K17" i="1"/>
  <c r="L17" i="1"/>
  <c r="M17" i="1"/>
  <c r="N17" i="1"/>
  <c r="O17" i="1"/>
  <c r="P17" i="1"/>
  <c r="Q17" i="1"/>
  <c r="R17" i="1"/>
  <c r="G20" i="4" s="1"/>
  <c r="C22" i="1"/>
  <c r="D22" i="1"/>
  <c r="E22" i="1"/>
  <c r="G22" i="1"/>
  <c r="H22" i="1"/>
  <c r="I22" i="1"/>
  <c r="J22" i="1"/>
  <c r="K22" i="1"/>
  <c r="L22" i="1"/>
  <c r="M22" i="1"/>
  <c r="N22" i="1"/>
  <c r="O22" i="1"/>
  <c r="P22" i="1"/>
  <c r="Q22" i="1"/>
  <c r="R22" i="1"/>
  <c r="C27" i="1"/>
  <c r="D27" i="1"/>
  <c r="E27" i="1"/>
  <c r="G27" i="1"/>
  <c r="H27" i="1"/>
  <c r="I27" i="1"/>
  <c r="J27" i="1"/>
  <c r="K27" i="1"/>
  <c r="L27" i="1"/>
  <c r="M27" i="1"/>
  <c r="N27" i="1"/>
  <c r="O27" i="1"/>
  <c r="P27" i="1"/>
  <c r="Q27" i="1"/>
  <c r="R27" i="1"/>
  <c r="I20" i="4" s="1"/>
  <c r="D45" i="4"/>
  <c r="D44" i="4"/>
  <c r="D43" i="4"/>
  <c r="D46" i="4" l="1"/>
  <c r="D21" i="19" l="1"/>
  <c r="D21" i="17"/>
  <c r="D21" i="16"/>
  <c r="D21" i="15"/>
  <c r="D21" i="14"/>
  <c r="D21" i="13"/>
  <c r="D21" i="12"/>
  <c r="D21" i="11"/>
  <c r="D21" i="10"/>
  <c r="D21" i="9"/>
  <c r="D21" i="8"/>
  <c r="D21" i="7"/>
  <c r="D21" i="6"/>
  <c r="D21" i="3"/>
  <c r="D21" i="2"/>
  <c r="B2" i="16"/>
  <c r="B2" i="15"/>
  <c r="B2" i="14"/>
  <c r="B2" i="13"/>
  <c r="B2" i="12"/>
  <c r="E31" i="19"/>
  <c r="D31" i="19"/>
  <c r="C31" i="19"/>
  <c r="E30" i="19"/>
  <c r="D30" i="19"/>
  <c r="C30" i="19"/>
  <c r="E29" i="19"/>
  <c r="D29" i="19"/>
  <c r="C29" i="19"/>
  <c r="E26" i="19"/>
  <c r="D26" i="19"/>
  <c r="C26" i="19"/>
  <c r="E25" i="19"/>
  <c r="D25" i="19"/>
  <c r="C25" i="19"/>
  <c r="E24" i="19"/>
  <c r="D24" i="19"/>
  <c r="C24" i="19"/>
  <c r="E21" i="19"/>
  <c r="C21" i="19"/>
  <c r="E20" i="19"/>
  <c r="D20" i="19"/>
  <c r="C20" i="19"/>
  <c r="E19" i="19"/>
  <c r="D19" i="19"/>
  <c r="C19" i="19"/>
  <c r="E16" i="19"/>
  <c r="D16" i="19"/>
  <c r="C16" i="19"/>
  <c r="E15" i="19"/>
  <c r="D15" i="19"/>
  <c r="C15" i="19"/>
  <c r="E14" i="19"/>
  <c r="D14" i="19"/>
  <c r="C14" i="19"/>
  <c r="E11" i="19"/>
  <c r="D11" i="19"/>
  <c r="C11" i="19"/>
  <c r="E10" i="19"/>
  <c r="D10" i="19"/>
  <c r="C10" i="19"/>
  <c r="E9" i="19"/>
  <c r="D9" i="19"/>
  <c r="C9" i="19"/>
  <c r="E31" i="17"/>
  <c r="D31" i="17"/>
  <c r="C31" i="17"/>
  <c r="E30" i="17"/>
  <c r="D30" i="17"/>
  <c r="C30" i="17"/>
  <c r="E29" i="17"/>
  <c r="D29" i="17"/>
  <c r="C29" i="17"/>
  <c r="E26" i="17"/>
  <c r="D26" i="17"/>
  <c r="C26" i="17"/>
  <c r="E25" i="17"/>
  <c r="D25" i="17"/>
  <c r="C25" i="17"/>
  <c r="E24" i="17"/>
  <c r="D24" i="17"/>
  <c r="C24" i="17"/>
  <c r="E21" i="17"/>
  <c r="C21" i="17"/>
  <c r="E20" i="17"/>
  <c r="D20" i="17"/>
  <c r="C20" i="17"/>
  <c r="E19" i="17"/>
  <c r="D19" i="17"/>
  <c r="C19" i="17"/>
  <c r="E16" i="17"/>
  <c r="D16" i="17"/>
  <c r="C16" i="17"/>
  <c r="E15" i="17"/>
  <c r="D15" i="17"/>
  <c r="C15" i="17"/>
  <c r="E14" i="17"/>
  <c r="D14" i="17"/>
  <c r="C14" i="17"/>
  <c r="E11" i="17"/>
  <c r="D11" i="17"/>
  <c r="C11" i="17"/>
  <c r="E10" i="17"/>
  <c r="D10" i="17"/>
  <c r="C10" i="17"/>
  <c r="E9" i="17"/>
  <c r="D9" i="17"/>
  <c r="C9" i="17"/>
  <c r="E31" i="16"/>
  <c r="D31" i="16"/>
  <c r="C31" i="16"/>
  <c r="E30" i="16"/>
  <c r="D30" i="16"/>
  <c r="C30" i="16"/>
  <c r="E29" i="16"/>
  <c r="D29" i="16"/>
  <c r="C29" i="16"/>
  <c r="E26" i="16"/>
  <c r="D26" i="16"/>
  <c r="C26" i="16"/>
  <c r="E25" i="16"/>
  <c r="D25" i="16"/>
  <c r="C25" i="16"/>
  <c r="E24" i="16"/>
  <c r="D24" i="16"/>
  <c r="C24" i="16"/>
  <c r="E21" i="16"/>
  <c r="C21" i="16"/>
  <c r="E20" i="16"/>
  <c r="D20" i="16"/>
  <c r="C20" i="16"/>
  <c r="E19" i="16"/>
  <c r="D19" i="16"/>
  <c r="C19" i="16"/>
  <c r="E16" i="16"/>
  <c r="D16" i="16"/>
  <c r="C16" i="16"/>
  <c r="E15" i="16"/>
  <c r="D15" i="16"/>
  <c r="C15" i="16"/>
  <c r="E14" i="16"/>
  <c r="D14" i="16"/>
  <c r="C14" i="16"/>
  <c r="E11" i="16"/>
  <c r="D11" i="16"/>
  <c r="C11" i="16"/>
  <c r="E10" i="16"/>
  <c r="D10" i="16"/>
  <c r="C10" i="16"/>
  <c r="E9" i="16"/>
  <c r="D9" i="16"/>
  <c r="C9" i="16"/>
  <c r="E31" i="15"/>
  <c r="D31" i="15"/>
  <c r="C31" i="15"/>
  <c r="E30" i="15"/>
  <c r="D30" i="15"/>
  <c r="C30" i="15"/>
  <c r="E29" i="15"/>
  <c r="D29" i="15"/>
  <c r="C29" i="15"/>
  <c r="E26" i="15"/>
  <c r="D26" i="15"/>
  <c r="C26" i="15"/>
  <c r="E25" i="15"/>
  <c r="D25" i="15"/>
  <c r="C25" i="15"/>
  <c r="E24" i="15"/>
  <c r="D24" i="15"/>
  <c r="C24" i="15"/>
  <c r="E21" i="15"/>
  <c r="C21" i="15"/>
  <c r="E20" i="15"/>
  <c r="D20" i="15"/>
  <c r="C20" i="15"/>
  <c r="E19" i="15"/>
  <c r="D19" i="15"/>
  <c r="C19" i="15"/>
  <c r="E16" i="15"/>
  <c r="D16" i="15"/>
  <c r="C16" i="15"/>
  <c r="E15" i="15"/>
  <c r="D15" i="15"/>
  <c r="C15" i="15"/>
  <c r="E14" i="15"/>
  <c r="D14" i="15"/>
  <c r="C14" i="15"/>
  <c r="E11" i="15"/>
  <c r="D11" i="15"/>
  <c r="C11" i="15"/>
  <c r="E10" i="15"/>
  <c r="D10" i="15"/>
  <c r="C10" i="15"/>
  <c r="E9" i="15"/>
  <c r="D9" i="15"/>
  <c r="C9" i="15"/>
  <c r="E31" i="14"/>
  <c r="D31" i="14"/>
  <c r="C31" i="14"/>
  <c r="E30" i="14"/>
  <c r="D30" i="14"/>
  <c r="C30" i="14"/>
  <c r="E29" i="14"/>
  <c r="D29" i="14"/>
  <c r="C29" i="14"/>
  <c r="E26" i="14"/>
  <c r="D26" i="14"/>
  <c r="C26" i="14"/>
  <c r="E25" i="14"/>
  <c r="D25" i="14"/>
  <c r="C25" i="14"/>
  <c r="E24" i="14"/>
  <c r="D24" i="14"/>
  <c r="C24" i="14"/>
  <c r="E21" i="14"/>
  <c r="C21" i="14"/>
  <c r="E20" i="14"/>
  <c r="D20" i="14"/>
  <c r="C20" i="14"/>
  <c r="E19" i="14"/>
  <c r="D19" i="14"/>
  <c r="C19" i="14"/>
  <c r="E16" i="14"/>
  <c r="D16" i="14"/>
  <c r="C16" i="14"/>
  <c r="E15" i="14"/>
  <c r="D15" i="14"/>
  <c r="C15" i="14"/>
  <c r="E14" i="14"/>
  <c r="D14" i="14"/>
  <c r="C14" i="14"/>
  <c r="E11" i="14"/>
  <c r="D11" i="14"/>
  <c r="C11" i="14"/>
  <c r="E10" i="14"/>
  <c r="D10" i="14"/>
  <c r="C10" i="14"/>
  <c r="E9" i="14"/>
  <c r="D9" i="14"/>
  <c r="C9" i="14"/>
  <c r="E31" i="13"/>
  <c r="D31" i="13"/>
  <c r="C31" i="13"/>
  <c r="E30" i="13"/>
  <c r="D30" i="13"/>
  <c r="C30" i="13"/>
  <c r="E29" i="13"/>
  <c r="D29" i="13"/>
  <c r="C29" i="13"/>
  <c r="E26" i="13"/>
  <c r="D26" i="13"/>
  <c r="C26" i="13"/>
  <c r="E25" i="13"/>
  <c r="D25" i="13"/>
  <c r="C25" i="13"/>
  <c r="E24" i="13"/>
  <c r="D24" i="13"/>
  <c r="C24" i="13"/>
  <c r="E21" i="13"/>
  <c r="C21" i="13"/>
  <c r="E20" i="13"/>
  <c r="D20" i="13"/>
  <c r="C20" i="13"/>
  <c r="E19" i="13"/>
  <c r="D19" i="13"/>
  <c r="C19" i="13"/>
  <c r="E16" i="13"/>
  <c r="D16" i="13"/>
  <c r="C16" i="13"/>
  <c r="E15" i="13"/>
  <c r="D15" i="13"/>
  <c r="C15" i="13"/>
  <c r="E14" i="13"/>
  <c r="D14" i="13"/>
  <c r="C14" i="13"/>
  <c r="E11" i="13"/>
  <c r="D11" i="13"/>
  <c r="C11" i="13"/>
  <c r="E10" i="13"/>
  <c r="D10" i="13"/>
  <c r="C10" i="13"/>
  <c r="E9" i="13"/>
  <c r="D9" i="13"/>
  <c r="C9" i="13"/>
  <c r="B2" i="11"/>
  <c r="B2" i="10"/>
  <c r="B2" i="9"/>
  <c r="B2" i="8"/>
  <c r="B2" i="7"/>
  <c r="E31" i="12"/>
  <c r="D31" i="12"/>
  <c r="C31" i="12"/>
  <c r="E30" i="12"/>
  <c r="D30" i="12"/>
  <c r="C30" i="12"/>
  <c r="E29" i="12"/>
  <c r="D29" i="12"/>
  <c r="C29" i="12"/>
  <c r="E26" i="12"/>
  <c r="D26" i="12"/>
  <c r="C26" i="12"/>
  <c r="E25" i="12"/>
  <c r="D25" i="12"/>
  <c r="C25" i="12"/>
  <c r="E24" i="12"/>
  <c r="D24" i="12"/>
  <c r="C24" i="12"/>
  <c r="E21" i="12"/>
  <c r="C21" i="12"/>
  <c r="E20" i="12"/>
  <c r="D20" i="12"/>
  <c r="C20" i="12"/>
  <c r="E19" i="12"/>
  <c r="D19" i="12"/>
  <c r="C19" i="12"/>
  <c r="E16" i="12"/>
  <c r="D16" i="12"/>
  <c r="C16" i="12"/>
  <c r="E15" i="12"/>
  <c r="D15" i="12"/>
  <c r="C15" i="12"/>
  <c r="E14" i="12"/>
  <c r="D14" i="12"/>
  <c r="C14" i="12"/>
  <c r="E11" i="12"/>
  <c r="D11" i="12"/>
  <c r="C11" i="12"/>
  <c r="E10" i="12"/>
  <c r="D10" i="12"/>
  <c r="C10" i="12"/>
  <c r="E9" i="12"/>
  <c r="D9" i="12"/>
  <c r="C9" i="12"/>
  <c r="E31" i="11"/>
  <c r="D31" i="11"/>
  <c r="C31" i="11"/>
  <c r="E30" i="11"/>
  <c r="D30" i="11"/>
  <c r="C30" i="11"/>
  <c r="E29" i="11"/>
  <c r="D29" i="11"/>
  <c r="C29" i="11"/>
  <c r="E26" i="11"/>
  <c r="D26" i="11"/>
  <c r="C26" i="11"/>
  <c r="E25" i="11"/>
  <c r="D25" i="11"/>
  <c r="C25" i="11"/>
  <c r="E24" i="11"/>
  <c r="D24" i="11"/>
  <c r="C24" i="11"/>
  <c r="E21" i="11"/>
  <c r="C21" i="11"/>
  <c r="E20" i="11"/>
  <c r="D20" i="11"/>
  <c r="C20" i="11"/>
  <c r="E19" i="11"/>
  <c r="D19" i="11"/>
  <c r="C19" i="11"/>
  <c r="E16" i="11"/>
  <c r="D16" i="11"/>
  <c r="C16" i="11"/>
  <c r="E15" i="11"/>
  <c r="D15" i="11"/>
  <c r="C15" i="11"/>
  <c r="E14" i="11"/>
  <c r="D14" i="11"/>
  <c r="C14" i="11"/>
  <c r="E11" i="11"/>
  <c r="D11" i="11"/>
  <c r="C11" i="11"/>
  <c r="E10" i="11"/>
  <c r="D10" i="11"/>
  <c r="C10" i="11"/>
  <c r="E9" i="11"/>
  <c r="D9" i="11"/>
  <c r="C9" i="11"/>
  <c r="E31" i="10"/>
  <c r="D31" i="10"/>
  <c r="C31" i="10"/>
  <c r="E30" i="10"/>
  <c r="D30" i="10"/>
  <c r="C30" i="10"/>
  <c r="E29" i="10"/>
  <c r="D29" i="10"/>
  <c r="C29" i="10"/>
  <c r="E26" i="10"/>
  <c r="D26" i="10"/>
  <c r="C26" i="10"/>
  <c r="E25" i="10"/>
  <c r="D25" i="10"/>
  <c r="C25" i="10"/>
  <c r="E24" i="10"/>
  <c r="D24" i="10"/>
  <c r="C24" i="10"/>
  <c r="E21" i="10"/>
  <c r="C21" i="10"/>
  <c r="E20" i="10"/>
  <c r="D20" i="10"/>
  <c r="C20" i="10"/>
  <c r="E19" i="10"/>
  <c r="D19" i="10"/>
  <c r="C19" i="10"/>
  <c r="E16" i="10"/>
  <c r="D16" i="10"/>
  <c r="C16" i="10"/>
  <c r="E15" i="10"/>
  <c r="D15" i="10"/>
  <c r="C15" i="10"/>
  <c r="E14" i="10"/>
  <c r="D14" i="10"/>
  <c r="C14" i="10"/>
  <c r="E11" i="10"/>
  <c r="D11" i="10"/>
  <c r="C11" i="10"/>
  <c r="E10" i="10"/>
  <c r="D10" i="10"/>
  <c r="C10" i="10"/>
  <c r="E9" i="10"/>
  <c r="D9" i="10"/>
  <c r="C9" i="10"/>
  <c r="E31" i="9"/>
  <c r="D31" i="9"/>
  <c r="C31" i="9"/>
  <c r="E30" i="9"/>
  <c r="D30" i="9"/>
  <c r="C30" i="9"/>
  <c r="E29" i="9"/>
  <c r="D29" i="9"/>
  <c r="C29" i="9"/>
  <c r="E26" i="9"/>
  <c r="D26" i="9"/>
  <c r="C26" i="9"/>
  <c r="E25" i="9"/>
  <c r="D25" i="9"/>
  <c r="C25" i="9"/>
  <c r="E24" i="9"/>
  <c r="D24" i="9"/>
  <c r="C24" i="9"/>
  <c r="E21" i="9"/>
  <c r="C21" i="9"/>
  <c r="E20" i="9"/>
  <c r="D20" i="9"/>
  <c r="C20" i="9"/>
  <c r="E19" i="9"/>
  <c r="D19" i="9"/>
  <c r="C19" i="9"/>
  <c r="E16" i="9"/>
  <c r="D16" i="9"/>
  <c r="C16" i="9"/>
  <c r="E15" i="9"/>
  <c r="D15" i="9"/>
  <c r="C15" i="9"/>
  <c r="E14" i="9"/>
  <c r="D14" i="9"/>
  <c r="C14" i="9"/>
  <c r="E11" i="9"/>
  <c r="D11" i="9"/>
  <c r="C11" i="9"/>
  <c r="E10" i="9"/>
  <c r="D10" i="9"/>
  <c r="C10" i="9"/>
  <c r="E9" i="9"/>
  <c r="D9" i="9"/>
  <c r="C9" i="9"/>
  <c r="E31" i="8"/>
  <c r="D31" i="8"/>
  <c r="C31" i="8"/>
  <c r="E30" i="8"/>
  <c r="D30" i="8"/>
  <c r="C30" i="8"/>
  <c r="E29" i="8"/>
  <c r="D29" i="8"/>
  <c r="C29" i="8"/>
  <c r="E26" i="8"/>
  <c r="D26" i="8"/>
  <c r="C26" i="8"/>
  <c r="E25" i="8"/>
  <c r="D25" i="8"/>
  <c r="C25" i="8"/>
  <c r="E24" i="8"/>
  <c r="D24" i="8"/>
  <c r="C24" i="8"/>
  <c r="E21" i="8"/>
  <c r="C21" i="8"/>
  <c r="E20" i="8"/>
  <c r="D20" i="8"/>
  <c r="C20" i="8"/>
  <c r="E19" i="8"/>
  <c r="D19" i="8"/>
  <c r="C19" i="8"/>
  <c r="E16" i="8"/>
  <c r="D16" i="8"/>
  <c r="C16" i="8"/>
  <c r="E15" i="8"/>
  <c r="D15" i="8"/>
  <c r="C15" i="8"/>
  <c r="E14" i="8"/>
  <c r="D14" i="8"/>
  <c r="C14" i="8"/>
  <c r="E11" i="8"/>
  <c r="D11" i="8"/>
  <c r="C11" i="8"/>
  <c r="E10" i="8"/>
  <c r="D10" i="8"/>
  <c r="C10" i="8"/>
  <c r="E9" i="8"/>
  <c r="D9" i="8"/>
  <c r="C9" i="8"/>
  <c r="E31" i="7"/>
  <c r="D31" i="7"/>
  <c r="C31" i="7"/>
  <c r="E30" i="7"/>
  <c r="D30" i="7"/>
  <c r="C30" i="7"/>
  <c r="E29" i="7"/>
  <c r="D29" i="7"/>
  <c r="C29" i="7"/>
  <c r="E26" i="7"/>
  <c r="D26" i="7"/>
  <c r="C26" i="7"/>
  <c r="E25" i="7"/>
  <c r="D25" i="7"/>
  <c r="C25" i="7"/>
  <c r="E24" i="7"/>
  <c r="D24" i="7"/>
  <c r="C24" i="7"/>
  <c r="E21" i="7"/>
  <c r="C21" i="7"/>
  <c r="E20" i="7"/>
  <c r="D20" i="7"/>
  <c r="C20" i="7"/>
  <c r="E19" i="7"/>
  <c r="D19" i="7"/>
  <c r="C19" i="7"/>
  <c r="E16" i="7"/>
  <c r="D16" i="7"/>
  <c r="C16" i="7"/>
  <c r="E15" i="7"/>
  <c r="D15" i="7"/>
  <c r="C15" i="7"/>
  <c r="E14" i="7"/>
  <c r="D14" i="7"/>
  <c r="C14" i="7"/>
  <c r="E11" i="7"/>
  <c r="D11" i="7"/>
  <c r="C11" i="7"/>
  <c r="E10" i="7"/>
  <c r="D10" i="7"/>
  <c r="C10" i="7"/>
  <c r="E9" i="7"/>
  <c r="D9" i="7"/>
  <c r="C9" i="7"/>
  <c r="E31" i="6"/>
  <c r="D31" i="6"/>
  <c r="C31" i="6"/>
  <c r="E30" i="6"/>
  <c r="D30" i="6"/>
  <c r="C30" i="6"/>
  <c r="E29" i="6"/>
  <c r="D29" i="6"/>
  <c r="C29" i="6"/>
  <c r="E26" i="6"/>
  <c r="D26" i="6"/>
  <c r="C26" i="6"/>
  <c r="E25" i="6"/>
  <c r="D25" i="6"/>
  <c r="C25" i="6"/>
  <c r="E24" i="6"/>
  <c r="D24" i="6"/>
  <c r="C24" i="6"/>
  <c r="E21" i="6"/>
  <c r="C21" i="6"/>
  <c r="E20" i="6"/>
  <c r="D20" i="6"/>
  <c r="C20" i="6"/>
  <c r="E19" i="6"/>
  <c r="D19" i="6"/>
  <c r="C19" i="6"/>
  <c r="E16" i="6"/>
  <c r="D16" i="6"/>
  <c r="C16" i="6"/>
  <c r="E15" i="6"/>
  <c r="D15" i="6"/>
  <c r="C15" i="6"/>
  <c r="E14" i="6"/>
  <c r="D14" i="6"/>
  <c r="C14" i="6"/>
  <c r="E11" i="6"/>
  <c r="D11" i="6"/>
  <c r="C11" i="6"/>
  <c r="E10" i="6"/>
  <c r="D10" i="6"/>
  <c r="C10" i="6"/>
  <c r="E9" i="6"/>
  <c r="D9" i="6"/>
  <c r="C9" i="6"/>
  <c r="B2" i="3"/>
  <c r="E31" i="3"/>
  <c r="D31" i="3"/>
  <c r="C31" i="3"/>
  <c r="E30" i="3"/>
  <c r="D30" i="3"/>
  <c r="C30" i="3"/>
  <c r="E29" i="3"/>
  <c r="D29" i="3"/>
  <c r="C29" i="3"/>
  <c r="E26" i="3"/>
  <c r="D26" i="3"/>
  <c r="C26" i="3"/>
  <c r="E25" i="3"/>
  <c r="D25" i="3"/>
  <c r="C25" i="3"/>
  <c r="E24" i="3"/>
  <c r="D24" i="3"/>
  <c r="C24" i="3"/>
  <c r="E21" i="3"/>
  <c r="C21" i="3"/>
  <c r="E20" i="3"/>
  <c r="D20" i="3"/>
  <c r="C20" i="3"/>
  <c r="E19" i="3"/>
  <c r="D19" i="3"/>
  <c r="C19" i="3"/>
  <c r="E16" i="3"/>
  <c r="D16" i="3"/>
  <c r="C16" i="3"/>
  <c r="E15" i="3"/>
  <c r="D15" i="3"/>
  <c r="C15" i="3"/>
  <c r="E14" i="3"/>
  <c r="D14" i="3"/>
  <c r="C14" i="3"/>
  <c r="E11" i="3"/>
  <c r="D11" i="3"/>
  <c r="C11" i="3"/>
  <c r="E10" i="3"/>
  <c r="D10" i="3"/>
  <c r="C10" i="3"/>
  <c r="E9" i="3"/>
  <c r="D9" i="3"/>
  <c r="C9" i="3"/>
  <c r="B2" i="2"/>
  <c r="E31" i="2"/>
  <c r="E30" i="2"/>
  <c r="E29" i="2"/>
  <c r="E26" i="2"/>
  <c r="E25" i="2"/>
  <c r="E24" i="2"/>
  <c r="E21" i="2"/>
  <c r="E20" i="2"/>
  <c r="E19" i="2"/>
  <c r="E16" i="2"/>
  <c r="E15" i="2"/>
  <c r="E14" i="2"/>
  <c r="D31" i="2"/>
  <c r="D30" i="2"/>
  <c r="D29" i="2"/>
  <c r="D26" i="2"/>
  <c r="D25" i="2"/>
  <c r="D24" i="2"/>
  <c r="D20" i="2"/>
  <c r="D19" i="2"/>
  <c r="D16" i="2"/>
  <c r="D15" i="2"/>
  <c r="D14" i="2"/>
  <c r="E10" i="2"/>
  <c r="E11" i="2"/>
  <c r="D11" i="2"/>
  <c r="D10" i="2"/>
  <c r="C31" i="2"/>
  <c r="C30" i="2"/>
  <c r="C29" i="2"/>
  <c r="C26" i="2"/>
  <c r="C25" i="2"/>
  <c r="C24" i="2"/>
  <c r="C21" i="2"/>
  <c r="C20" i="2"/>
  <c r="C19" i="2"/>
  <c r="C16" i="2"/>
  <c r="C15" i="2"/>
  <c r="C14" i="2"/>
  <c r="G9" i="4"/>
  <c r="I16" i="4"/>
  <c r="I15" i="4"/>
  <c r="I14" i="4"/>
  <c r="I13" i="4"/>
  <c r="I10" i="4"/>
  <c r="I8" i="4"/>
  <c r="H15" i="4"/>
  <c r="H14" i="4"/>
  <c r="H13" i="4"/>
  <c r="H11" i="4"/>
  <c r="H10" i="4"/>
  <c r="H9" i="4"/>
  <c r="G10" i="4"/>
  <c r="G11" i="4"/>
  <c r="G13" i="4"/>
  <c r="G15" i="4"/>
  <c r="E44" i="4" l="1"/>
  <c r="E43" i="4"/>
  <c r="E45" i="4"/>
  <c r="I11" i="4"/>
  <c r="I9" i="4"/>
  <c r="I17" i="4"/>
  <c r="I12" i="4"/>
  <c r="H8" i="4"/>
  <c r="H12" i="4"/>
  <c r="H16" i="4"/>
  <c r="G14" i="4"/>
  <c r="G43" i="4" s="1"/>
  <c r="G8" i="4"/>
  <c r="G12" i="4"/>
  <c r="G44" i="4" l="1"/>
  <c r="F44" i="4"/>
  <c r="F43" i="4"/>
  <c r="H44" i="4"/>
  <c r="H43" i="4"/>
  <c r="H45" i="4"/>
  <c r="I45" i="4"/>
  <c r="I44" i="4"/>
  <c r="I43" i="4"/>
  <c r="E46" i="4"/>
  <c r="G45" i="4"/>
  <c r="H46" i="4" l="1"/>
  <c r="G46" i="4"/>
  <c r="F46" i="4"/>
  <c r="I46" i="4"/>
</calcChain>
</file>

<file path=xl/sharedStrings.xml><?xml version="1.0" encoding="utf-8"?>
<sst xmlns="http://schemas.openxmlformats.org/spreadsheetml/2006/main" count="641" uniqueCount="91">
  <si>
    <t>ดี</t>
  </si>
  <si>
    <t>ปานกลาง</t>
  </si>
  <si>
    <t>ด้านที่</t>
  </si>
  <si>
    <t>ปรับปรัง</t>
  </si>
  <si>
    <t>เลขที่</t>
  </si>
  <si>
    <t>ชื่อ</t>
  </si>
  <si>
    <t>ผลการเรียน</t>
  </si>
  <si>
    <t>คุณลักษณะ</t>
  </si>
  <si>
    <t>ความรู้ความสามารถและประสบการณ์</t>
  </si>
  <si>
    <t>๑.  ความรู้พื้นฐาน</t>
  </si>
  <si>
    <t>๒.  ความสามารถในการแก้ปัญหา</t>
  </si>
  <si>
    <t>๓.  ความสนใจและสมาธิในการเรียนรู้</t>
  </si>
  <si>
    <t>ความพร้อมด้านสติปัญญา</t>
  </si>
  <si>
    <t>๑.  ความคิดริเริ่มสร้างสรรค์</t>
  </si>
  <si>
    <t>๒.  ความมีเหตุผล</t>
  </si>
  <si>
    <t>๓.  ความสามารถในการเรียนรู้</t>
  </si>
  <si>
    <t>ความพร้อมด้านพฤติกรรม</t>
  </si>
  <si>
    <t>๑.  การแสดงออก</t>
  </si>
  <si>
    <t>๒.  การควบคุมอารมณ์</t>
  </si>
  <si>
    <t>๓.  ความมุ่งมั่น  อดทน  ขยันหมั่นเพียร</t>
  </si>
  <si>
    <t>ความพร้อมด้านร่างกายและจิตใจ</t>
  </si>
  <si>
    <t>๑.  ด้านสุขภาพร่างกายสมบูรณ์</t>
  </si>
  <si>
    <t>๒.  การเจริญเติบโตสมวัย</t>
  </si>
  <si>
    <t>๓.  ความสมบูรณ์ด้านสุขภาพจิต</t>
  </si>
  <si>
    <t>ความพร้อมด้านสังคม</t>
  </si>
  <si>
    <t>๑.  การปรับตัวเข้ากับคนอื่น</t>
  </si>
  <si>
    <t>๒.  การช่วยเหลือ  เสียสละแบ่งปัน</t>
  </si>
  <si>
    <t>๓.  การมีระเบียบวินัยเคารพกติกา</t>
  </si>
  <si>
    <t>แบบวิเคราะห์ผู้เรียนเป็นรายบุคคล</t>
  </si>
  <si>
    <t>๑.  ชื่อ-สกุล</t>
  </si>
  <si>
    <t>รายงานการวิเคราะห์ผู้เรียน</t>
  </si>
  <si>
    <t>ผลการประเมินวิเคราะห์ผู้เรียน</t>
  </si>
  <si>
    <t>การแก้ไขปรับปรุง/ข้อเสนอแนะ</t>
  </si>
  <si>
    <t>๓.  โรคประจำตัว  -</t>
  </si>
  <si>
    <t>สรุปผลการประเมิน</t>
  </si>
  <si>
    <t>คุณลักษณะที่พึงประสงค์</t>
  </si>
  <si>
    <t>ที่ผ่านมา</t>
  </si>
  <si>
    <t>ความรู้และประสบการณ์</t>
  </si>
  <si>
    <t>กลุ่มเก่ง / กลุ่มดี</t>
  </si>
  <si>
    <t xml:space="preserve">กลุ่มปานกลาง </t>
  </si>
  <si>
    <t>กลุ่มอ่อน / ปรับปรุง</t>
  </si>
  <si>
    <t>รวม</t>
  </si>
  <si>
    <t xml:space="preserve">             ลงชื่อ</t>
  </si>
  <si>
    <t>ผู้สอน</t>
  </si>
  <si>
    <t xml:space="preserve">ตำแหน่ง ครู </t>
  </si>
  <si>
    <t xml:space="preserve">   </t>
  </si>
  <si>
    <t>ลงชื่อ</t>
  </si>
  <si>
    <t>หัวหน้าฝ่ายบริหารวิชาการ</t>
  </si>
  <si>
    <r>
      <t>(นางฐิติมา</t>
    </r>
    <r>
      <rPr>
        <sz val="16"/>
        <color theme="0"/>
        <rFont val="TH SarabunPSK"/>
        <family val="2"/>
      </rPr>
      <t>ยย</t>
    </r>
    <r>
      <rPr>
        <sz val="16"/>
        <rFont val="TH SarabunPSK"/>
        <family val="2"/>
      </rPr>
      <t>ฤทธิ์จันทึก)</t>
    </r>
  </si>
  <si>
    <r>
      <t>(นางสาวประคอง  วิชัยศร</t>
    </r>
    <r>
      <rPr>
        <sz val="16"/>
        <rFont val="TH SarabunPSK"/>
        <family val="2"/>
      </rPr>
      <t>)</t>
    </r>
  </si>
  <si>
    <t>ม . 5     เลขที่  10</t>
  </si>
  <si>
    <t>ม . 5     เลขที่  14</t>
  </si>
  <si>
    <t xml:space="preserve"> นายอาทิตย์   มิ่งมิตร</t>
  </si>
  <si>
    <t xml:space="preserve"> นายธนากร   หกยอด</t>
  </si>
  <si>
    <t xml:space="preserve"> นายศักดิ์เกษม   เข็มเจริญ</t>
  </si>
  <si>
    <t xml:space="preserve"> นางสาวอมินตา   พรโคกสูง</t>
  </si>
  <si>
    <t xml:space="preserve"> นางสาวระลิตา    ขอห้อมกลาง</t>
  </si>
  <si>
    <t xml:space="preserve"> นางสาวทิพวัลย์    โพธิ์ดี</t>
  </si>
  <si>
    <t xml:space="preserve"> นางสาววราภรณ์   รุ่งโรจน์</t>
  </si>
  <si>
    <t xml:space="preserve"> นายธนานันท์      ศรีกุลพล</t>
  </si>
  <si>
    <t xml:space="preserve"> นายนครชัย        เหมือนทรัพย์</t>
  </si>
  <si>
    <t xml:space="preserve"> นางสาวธัญญรัตน์   ทัพพระจันทร์</t>
  </si>
  <si>
    <t xml:space="preserve"> นางสาวไพลิน     อบอุ่น</t>
  </si>
  <si>
    <t xml:space="preserve"> นางสาวดาราวรรณ   พาบุตตะ</t>
  </si>
  <si>
    <t xml:space="preserve"> นางสาวพัชรินทร์   แปลงแดง</t>
  </si>
  <si>
    <t xml:space="preserve"> นางสาวยุวลี     ดีโคตร</t>
  </si>
  <si>
    <t xml:space="preserve"> นางสาวสิริพร    ทองระย้า</t>
  </si>
  <si>
    <t xml:space="preserve"> นางสาวฐิติยา    ยิ่งชื่น</t>
  </si>
  <si>
    <t xml:space="preserve">ในปีที่ผ่านมา  ระดับชั้น    5  </t>
  </si>
  <si>
    <t>ปีการศึกษา  2562</t>
  </si>
  <si>
    <t>ม.6</t>
  </si>
  <si>
    <r>
      <t xml:space="preserve">รายวิชา เคมี เพิ่มเติม  </t>
    </r>
    <r>
      <rPr>
        <b/>
        <sz val="16"/>
        <rFont val="TH SarabunPSK"/>
        <family val="2"/>
      </rPr>
      <t>รหัสวิชา</t>
    </r>
    <r>
      <rPr>
        <b/>
        <sz val="16"/>
        <color theme="0"/>
        <rFont val="TH SarabunPSK"/>
        <family val="2"/>
      </rPr>
      <t>บ</t>
    </r>
    <r>
      <rPr>
        <b/>
        <sz val="16"/>
        <color theme="1"/>
        <rFont val="TH SarabunPSK"/>
        <family val="2"/>
      </rPr>
      <t>ว33224</t>
    </r>
  </si>
  <si>
    <r>
      <t>ภาคเรียนที่</t>
    </r>
    <r>
      <rPr>
        <b/>
        <sz val="16"/>
        <color theme="0"/>
        <rFont val="TH SarabunPSK"/>
        <family val="2"/>
      </rPr>
      <t>ย</t>
    </r>
    <r>
      <rPr>
        <b/>
        <sz val="16"/>
        <rFont val="TH SarabunPSK"/>
        <family val="2"/>
      </rPr>
      <t>1/2562</t>
    </r>
  </si>
  <si>
    <t>(นายณัฐกฤษฏ์  ภูฆัง)</t>
  </si>
  <si>
    <r>
      <rPr>
        <sz val="16"/>
        <color theme="0"/>
        <rFont val="TH SarabunPSK"/>
        <family val="2"/>
      </rPr>
      <t>นนนนนนนน           น</t>
    </r>
    <r>
      <rPr>
        <sz val="16"/>
        <rFont val="TH SarabunPSK"/>
        <family val="2"/>
      </rPr>
      <t>ผู้อำนวยการสถานศึกษา โรงเรียนกลางดงปุณณวิทยา</t>
    </r>
  </si>
  <si>
    <t>ม . 6     เลขที่  1</t>
  </si>
  <si>
    <t>๒.  ผลการเรียนรายวิชา  เคมี   ( ว33225)</t>
  </si>
  <si>
    <r>
      <t xml:space="preserve">๔.  ผลการวิเคราะห์ผู้เรียนรายวิชา </t>
    </r>
    <r>
      <rPr>
        <b/>
        <sz val="16"/>
        <color theme="1"/>
        <rFont val="Angsana New"/>
        <family val="1"/>
      </rPr>
      <t xml:space="preserve"> เคมี   ( ว33225)</t>
    </r>
  </si>
  <si>
    <t>ม 65     เลขที่  2</t>
  </si>
  <si>
    <t>ม . 6     เลขที่  3</t>
  </si>
  <si>
    <t>ม . 6     เลขที่  4</t>
  </si>
  <si>
    <t>ม . 6     เลขที่  5</t>
  </si>
  <si>
    <t>ม . 6     เลขที่  6</t>
  </si>
  <si>
    <t>ม . 6     เลขที่  7</t>
  </si>
  <si>
    <t>ม . 6     เลขที่  8</t>
  </si>
  <si>
    <t>ม . 6     เลขที่  9</t>
  </si>
  <si>
    <t>ม . 6     เลขที่  11</t>
  </si>
  <si>
    <t>ม . 6     เลขที่  12</t>
  </si>
  <si>
    <t>ม . 6     เลขที่  13</t>
  </si>
  <si>
    <t>ม . 6     เลขที่  15</t>
  </si>
  <si>
    <t>ม . 6    เลขที่ 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</si>
</sst>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name val="Angsana New"/>
      <family val="1"/>
    </font>
    <font>
      <b/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0"/>
      <name val="TH SarabunPSK"/>
      <family val="2"/>
    </font>
    <font>
      <sz val="16"/>
      <color theme="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medium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dashed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textRotation="90"/>
    </xf>
    <xf numFmtId="0" fontId="2" fillId="0" borderId="0" xfId="0" applyFont="1" applyFill="1"/>
    <xf numFmtId="0" fontId="2" fillId="0" borderId="0" xfId="0" applyNumberFormat="1" applyFont="1" applyFill="1" applyAlignment="1">
      <alignment horizontal="center"/>
    </xf>
    <xf numFmtId="0" fontId="2" fillId="0" borderId="0" xfId="0" applyFont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textRotation="90"/>
    </xf>
    <xf numFmtId="0" fontId="1" fillId="2" borderId="0" xfId="0" applyFont="1" applyFill="1" applyAlignment="1">
      <alignment horizontal="center" textRotation="9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5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/>
    <xf numFmtId="0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3" fillId="0" borderId="19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9" xfId="0" applyFont="1" applyBorder="1"/>
    <xf numFmtId="1" fontId="3" fillId="0" borderId="10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0" fontId="7" fillId="2" borderId="12" xfId="0" applyFont="1" applyFill="1" applyBorder="1" applyAlignment="1">
      <alignment horizontal="center" vertical="center"/>
    </xf>
    <xf numFmtId="0" fontId="2" fillId="0" borderId="0" xfId="0" applyFont="1" applyAlignment="1">
      <alignment vertical="center" textRotation="90"/>
    </xf>
    <xf numFmtId="0" fontId="1" fillId="0" borderId="15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2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/>
    </xf>
    <xf numFmtId="1" fontId="1" fillId="2" borderId="2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22" xfId="1" applyNumberFormat="1" applyFont="1" applyFill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1" fillId="0" borderId="26" xfId="0" applyFont="1" applyFill="1" applyBorder="1" applyAlignment="1">
      <alignment horizontal="center" vertical="center" textRotation="90"/>
    </xf>
    <xf numFmtId="0" fontId="7" fillId="0" borderId="15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7" fillId="2" borderId="22" xfId="0" applyFont="1" applyFill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1" fillId="0" borderId="27" xfId="0" applyNumberFormat="1" applyFont="1" applyFill="1" applyBorder="1" applyAlignment="1">
      <alignment horizontal="center" vertical="center"/>
    </xf>
    <xf numFmtId="0" fontId="1" fillId="0" borderId="28" xfId="0" applyNumberFormat="1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textRotation="90"/>
    </xf>
    <xf numFmtId="0" fontId="4" fillId="0" borderId="29" xfId="0" applyFont="1" applyBorder="1" applyAlignment="1">
      <alignment horizontal="center" textRotation="90"/>
    </xf>
    <xf numFmtId="1" fontId="7" fillId="0" borderId="30" xfId="0" applyNumberFormat="1" applyFont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8" fillId="0" borderId="0" xfId="0" applyFont="1"/>
    <xf numFmtId="0" fontId="9" fillId="0" borderId="25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/>
    </xf>
    <xf numFmtId="2" fontId="8" fillId="0" borderId="25" xfId="0" applyNumberFormat="1" applyFont="1" applyBorder="1" applyAlignment="1">
      <alignment horizontal="center"/>
    </xf>
    <xf numFmtId="2" fontId="10" fillId="0" borderId="25" xfId="0" applyNumberFormat="1" applyFont="1" applyBorder="1" applyAlignment="1">
      <alignment horizontal="center"/>
    </xf>
    <xf numFmtId="0" fontId="10" fillId="0" borderId="25" xfId="0" applyFont="1" applyBorder="1" applyAlignment="1">
      <alignment horizontal="left" vertical="center"/>
    </xf>
    <xf numFmtId="0" fontId="10" fillId="0" borderId="0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/>
    <xf numFmtId="0" fontId="8" fillId="0" borderId="0" xfId="0" applyFont="1" applyAlignment="1">
      <alignment horizontal="right"/>
    </xf>
    <xf numFmtId="0" fontId="10" fillId="0" borderId="0" xfId="0" applyFont="1" applyFill="1"/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 vertical="center"/>
    </xf>
    <xf numFmtId="2" fontId="8" fillId="0" borderId="0" xfId="0" applyNumberFormat="1" applyFont="1" applyBorder="1" applyAlignment="1">
      <alignment horizontal="center"/>
    </xf>
    <xf numFmtId="1" fontId="1" fillId="2" borderId="23" xfId="0" applyNumberFormat="1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42" xfId="0" applyFont="1" applyBorder="1" applyAlignment="1" applyProtection="1">
      <alignment horizontal="left"/>
      <protection locked="0"/>
    </xf>
    <xf numFmtId="0" fontId="8" fillId="0" borderId="38" xfId="0" applyFont="1" applyBorder="1" applyAlignment="1" applyProtection="1">
      <alignment horizontal="left"/>
      <protection locked="0"/>
    </xf>
    <xf numFmtId="0" fontId="10" fillId="0" borderId="0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43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38"/>
  <sheetViews>
    <sheetView topLeftCell="A7" zoomScale="124" zoomScaleNormal="124" workbookViewId="0">
      <selection activeCell="O4" sqref="O4"/>
    </sheetView>
  </sheetViews>
  <sheetFormatPr defaultColWidth="6.42578125" defaultRowHeight="21"/>
  <cols>
    <col min="1" max="1" width="5" style="8" customWidth="1"/>
    <col min="2" max="2" width="22.7109375" style="9" customWidth="1"/>
    <col min="3" max="5" width="3.42578125" style="10" customWidth="1"/>
    <col min="6" max="6" width="3.42578125" style="11" customWidth="1"/>
    <col min="7" max="9" width="3.42578125" style="10" customWidth="1"/>
    <col min="10" max="10" width="3.42578125" style="11" customWidth="1"/>
    <col min="11" max="13" width="3.42578125" style="10" customWidth="1"/>
    <col min="14" max="14" width="3.42578125" style="11" customWidth="1"/>
    <col min="15" max="17" width="3.42578125" style="10" customWidth="1"/>
    <col min="18" max="18" width="3.42578125" style="11" customWidth="1"/>
    <col min="19" max="21" width="3.42578125" style="10" customWidth="1"/>
    <col min="22" max="22" width="3.42578125" style="11" customWidth="1"/>
    <col min="23" max="25" width="3.42578125" style="10" customWidth="1"/>
    <col min="26" max="26" width="3.42578125" style="11" customWidth="1"/>
    <col min="27" max="40" width="3.42578125" style="10" customWidth="1"/>
    <col min="41" max="16384" width="6.42578125" style="6"/>
  </cols>
  <sheetData>
    <row r="1" spans="1:40" s="4" customFormat="1" ht="21.75" thickBot="1">
      <c r="A1" s="12"/>
      <c r="B1" s="13"/>
      <c r="C1" s="3" t="s">
        <v>70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s="5" customFormat="1" ht="135" customHeight="1">
      <c r="A2" s="56" t="s">
        <v>2</v>
      </c>
      <c r="B2" s="57" t="s">
        <v>30</v>
      </c>
      <c r="C2" s="58" t="str">
        <f>สรุป!C5</f>
        <v xml:space="preserve"> นายอาทิตย์   มิ่งมิตร</v>
      </c>
      <c r="D2" s="58" t="str">
        <f>สรุป!C6</f>
        <v xml:space="preserve"> นายธนากร   หกยอด</v>
      </c>
      <c r="E2" s="58" t="str">
        <f>สรุป!C7</f>
        <v xml:space="preserve"> นายศักดิ์เกษม   เข็มเจริญ</v>
      </c>
      <c r="F2" s="58" t="str">
        <f>สรุป!C8</f>
        <v xml:space="preserve"> นางสาวอมินตา   พรโคกสูง</v>
      </c>
      <c r="G2" s="58" t="str">
        <f>สรุป!C9</f>
        <v xml:space="preserve"> นางสาวระลิตา    ขอห้อมกลาง</v>
      </c>
      <c r="H2" s="58" t="str">
        <f>สรุป!C10</f>
        <v xml:space="preserve"> นางสาวทิพวัลย์    โพธิ์ดี</v>
      </c>
      <c r="I2" s="58" t="str">
        <f>สรุป!C11</f>
        <v xml:space="preserve"> นางสาววราภรณ์   รุ่งโรจน์</v>
      </c>
      <c r="J2" s="58" t="str">
        <f>สรุป!C12</f>
        <v xml:space="preserve"> นายธนานันท์      ศรีกุลพล</v>
      </c>
      <c r="K2" s="58" t="str">
        <f>สรุป!C13</f>
        <v xml:space="preserve"> นายนครชัย        เหมือนทรัพย์</v>
      </c>
      <c r="L2" s="58" t="str">
        <f>สรุป!C14</f>
        <v xml:space="preserve"> นางสาวธัญญรัตน์   ทัพพระจันทร์</v>
      </c>
      <c r="M2" s="58" t="str">
        <f>สรุป!C15</f>
        <v xml:space="preserve"> นางสาวไพลิน     อบอุ่น</v>
      </c>
      <c r="N2" s="58" t="str">
        <f>สรุป!C16</f>
        <v xml:space="preserve"> นางสาวดาราวรรณ   พาบุตตะ</v>
      </c>
      <c r="O2" s="58" t="str">
        <f>สรุป!C17</f>
        <v xml:space="preserve"> นางสาวพัชรินทร์   แปลงแดง</v>
      </c>
      <c r="P2" s="58" t="str">
        <f>สรุป!C18</f>
        <v xml:space="preserve"> นางสาวยุวลี     ดีโคตร</v>
      </c>
      <c r="Q2" s="58" t="str">
        <f>สรุป!C19</f>
        <v xml:space="preserve"> นางสาวสิริพร    ทองระย้า</v>
      </c>
      <c r="R2" s="58" t="str">
        <f>สรุป!C20</f>
        <v xml:space="preserve"> นางสาวฐิติยา    ยิ่งชื่น</v>
      </c>
      <c r="S2" s="58" t="e">
        <f>สรุป!#REF!</f>
        <v>#REF!</v>
      </c>
      <c r="T2" s="58" t="e">
        <f>สรุป!#REF!</f>
        <v>#REF!</v>
      </c>
      <c r="U2" s="58" t="e">
        <f>สรุป!#REF!</f>
        <v>#REF!</v>
      </c>
      <c r="V2" s="58" t="e">
        <f>สรุป!#REF!</f>
        <v>#REF!</v>
      </c>
      <c r="W2" s="58" t="e">
        <f>สรุป!#REF!</f>
        <v>#REF!</v>
      </c>
      <c r="X2" s="58" t="e">
        <f>สรุป!#REF!</f>
        <v>#REF!</v>
      </c>
      <c r="Y2" s="58" t="e">
        <f>สรุป!#REF!</f>
        <v>#REF!</v>
      </c>
      <c r="Z2" s="58" t="e">
        <f>สรุป!#REF!</f>
        <v>#REF!</v>
      </c>
      <c r="AA2" s="58" t="e">
        <f>สรุป!#REF!</f>
        <v>#REF!</v>
      </c>
      <c r="AB2" s="58" t="e">
        <f>สรุป!#REF!</f>
        <v>#REF!</v>
      </c>
      <c r="AC2" s="58" t="e">
        <f>สรุป!#REF!</f>
        <v>#REF!</v>
      </c>
      <c r="AD2" s="58" t="e">
        <f>สรุป!#REF!</f>
        <v>#REF!</v>
      </c>
      <c r="AE2" s="58" t="e">
        <f>สรุป!#REF!</f>
        <v>#REF!</v>
      </c>
      <c r="AF2" s="58" t="e">
        <f>สรุป!#REF!</f>
        <v>#REF!</v>
      </c>
      <c r="AG2" s="58" t="e">
        <f>สรุป!#REF!</f>
        <v>#REF!</v>
      </c>
      <c r="AH2" s="58" t="e">
        <f>สรุป!#REF!</f>
        <v>#REF!</v>
      </c>
      <c r="AI2" s="58" t="e">
        <f>สรุป!#REF!</f>
        <v>#REF!</v>
      </c>
      <c r="AJ2" s="58" t="e">
        <f>สรุป!#REF!</f>
        <v>#REF!</v>
      </c>
      <c r="AK2" s="58" t="e">
        <f>สรุป!#REF!</f>
        <v>#REF!</v>
      </c>
      <c r="AL2" s="58" t="e">
        <f>สรุป!#REF!</f>
        <v>#REF!</v>
      </c>
      <c r="AM2" s="58" t="e">
        <f>สรุป!#REF!</f>
        <v>#REF!</v>
      </c>
      <c r="AN2" s="59" t="e">
        <f>สรุป!#REF!</f>
        <v>#REF!</v>
      </c>
    </row>
    <row r="3" spans="1:40" s="39" customFormat="1" ht="15.75" customHeight="1">
      <c r="A3" s="60">
        <v>1</v>
      </c>
      <c r="B3" s="50" t="s">
        <v>8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61"/>
    </row>
    <row r="4" spans="1:40" s="42" customFormat="1" ht="15.75" customHeight="1">
      <c r="A4" s="62"/>
      <c r="B4" s="52" t="s">
        <v>9</v>
      </c>
      <c r="C4" s="40">
        <v>1</v>
      </c>
      <c r="D4" s="41">
        <v>2</v>
      </c>
      <c r="E4" s="41">
        <v>1</v>
      </c>
      <c r="F4" s="41">
        <v>1</v>
      </c>
      <c r="G4" s="41">
        <v>2</v>
      </c>
      <c r="H4" s="41">
        <v>2</v>
      </c>
      <c r="I4" s="41">
        <v>1</v>
      </c>
      <c r="J4" s="41">
        <v>2</v>
      </c>
      <c r="K4" s="41">
        <v>2</v>
      </c>
      <c r="L4" s="41">
        <v>3</v>
      </c>
      <c r="M4" s="41">
        <v>2</v>
      </c>
      <c r="N4" s="41">
        <v>2</v>
      </c>
      <c r="O4" s="41">
        <v>2</v>
      </c>
      <c r="P4" s="41">
        <v>2</v>
      </c>
      <c r="Q4" s="41">
        <v>3</v>
      </c>
      <c r="R4" s="41">
        <v>3</v>
      </c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63"/>
    </row>
    <row r="5" spans="1:40" s="42" customFormat="1" ht="15.75" customHeight="1">
      <c r="A5" s="62"/>
      <c r="B5" s="52" t="s">
        <v>10</v>
      </c>
      <c r="C5" s="40">
        <v>2</v>
      </c>
      <c r="D5" s="41">
        <v>2</v>
      </c>
      <c r="E5" s="41">
        <v>2</v>
      </c>
      <c r="F5" s="41">
        <v>2</v>
      </c>
      <c r="G5" s="41">
        <v>2</v>
      </c>
      <c r="H5" s="41">
        <v>2</v>
      </c>
      <c r="I5" s="41">
        <v>2</v>
      </c>
      <c r="J5" s="41">
        <v>2</v>
      </c>
      <c r="K5" s="41">
        <v>2</v>
      </c>
      <c r="L5" s="41">
        <v>3</v>
      </c>
      <c r="M5" s="41">
        <v>2</v>
      </c>
      <c r="N5" s="41">
        <v>2</v>
      </c>
      <c r="O5" s="41">
        <v>3</v>
      </c>
      <c r="P5" s="41">
        <v>3</v>
      </c>
      <c r="Q5" s="41">
        <v>3</v>
      </c>
      <c r="R5" s="41">
        <v>3</v>
      </c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63"/>
    </row>
    <row r="6" spans="1:40" s="42" customFormat="1" ht="15.75" customHeight="1">
      <c r="A6" s="64"/>
      <c r="B6" s="53" t="s">
        <v>11</v>
      </c>
      <c r="C6" s="41">
        <v>2</v>
      </c>
      <c r="D6" s="41">
        <v>1</v>
      </c>
      <c r="E6" s="41">
        <v>1</v>
      </c>
      <c r="F6" s="41">
        <v>1</v>
      </c>
      <c r="G6" s="41">
        <v>2</v>
      </c>
      <c r="H6" s="41">
        <v>2</v>
      </c>
      <c r="I6" s="41">
        <v>1</v>
      </c>
      <c r="J6" s="41">
        <v>3</v>
      </c>
      <c r="K6" s="41">
        <v>2</v>
      </c>
      <c r="L6" s="41">
        <v>3</v>
      </c>
      <c r="M6" s="41">
        <v>3</v>
      </c>
      <c r="N6" s="41">
        <v>2</v>
      </c>
      <c r="O6" s="41">
        <v>2</v>
      </c>
      <c r="P6" s="41">
        <v>2</v>
      </c>
      <c r="Q6" s="41">
        <v>3</v>
      </c>
      <c r="R6" s="41">
        <v>3</v>
      </c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63"/>
    </row>
    <row r="7" spans="1:40" s="42" customFormat="1" ht="15.75" customHeight="1" thickBot="1">
      <c r="A7" s="65"/>
      <c r="B7" s="54"/>
      <c r="C7" s="43">
        <f>SUM(C4:C6)/3</f>
        <v>1.6666666666666667</v>
      </c>
      <c r="D7" s="43">
        <f t="shared" ref="D7:R7" si="0">SUM(D4:D6)/3</f>
        <v>1.6666666666666667</v>
      </c>
      <c r="E7" s="43">
        <f t="shared" si="0"/>
        <v>1.3333333333333333</v>
      </c>
      <c r="F7" s="43">
        <f t="shared" si="0"/>
        <v>1.3333333333333333</v>
      </c>
      <c r="G7" s="43">
        <f t="shared" si="0"/>
        <v>2</v>
      </c>
      <c r="H7" s="43">
        <f t="shared" si="0"/>
        <v>2</v>
      </c>
      <c r="I7" s="43">
        <f t="shared" si="0"/>
        <v>1.3333333333333333</v>
      </c>
      <c r="J7" s="43">
        <f t="shared" si="0"/>
        <v>2.3333333333333335</v>
      </c>
      <c r="K7" s="43">
        <f t="shared" si="0"/>
        <v>2</v>
      </c>
      <c r="L7" s="43">
        <f t="shared" si="0"/>
        <v>3</v>
      </c>
      <c r="M7" s="43">
        <f t="shared" si="0"/>
        <v>2.3333333333333335</v>
      </c>
      <c r="N7" s="43">
        <f t="shared" si="0"/>
        <v>2</v>
      </c>
      <c r="O7" s="43">
        <f t="shared" si="0"/>
        <v>2.3333333333333335</v>
      </c>
      <c r="P7" s="43">
        <f t="shared" si="0"/>
        <v>2.3333333333333335</v>
      </c>
      <c r="Q7" s="43">
        <f t="shared" si="0"/>
        <v>3</v>
      </c>
      <c r="R7" s="43">
        <f t="shared" si="0"/>
        <v>3</v>
      </c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66"/>
    </row>
    <row r="8" spans="1:40" s="42" customFormat="1" ht="15.75" customHeight="1" thickTop="1">
      <c r="A8" s="67">
        <v>2</v>
      </c>
      <c r="B8" s="55" t="s">
        <v>12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68"/>
    </row>
    <row r="9" spans="1:40" s="42" customFormat="1" ht="15.75" customHeight="1">
      <c r="A9" s="62"/>
      <c r="B9" s="52" t="s">
        <v>13</v>
      </c>
      <c r="C9" s="41">
        <v>2</v>
      </c>
      <c r="D9" s="41">
        <v>2</v>
      </c>
      <c r="E9" s="41">
        <v>2</v>
      </c>
      <c r="F9" s="41">
        <v>2</v>
      </c>
      <c r="G9" s="41">
        <v>2</v>
      </c>
      <c r="H9" s="41">
        <v>2</v>
      </c>
      <c r="I9" s="41">
        <v>2</v>
      </c>
      <c r="J9" s="41">
        <v>3</v>
      </c>
      <c r="K9" s="41">
        <v>2</v>
      </c>
      <c r="L9" s="41">
        <v>3</v>
      </c>
      <c r="M9" s="41">
        <v>2</v>
      </c>
      <c r="N9" s="41">
        <v>2</v>
      </c>
      <c r="O9" s="41">
        <v>2</v>
      </c>
      <c r="P9" s="41">
        <v>2</v>
      </c>
      <c r="Q9" s="41">
        <v>3</v>
      </c>
      <c r="R9" s="41">
        <v>3</v>
      </c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63"/>
    </row>
    <row r="10" spans="1:40" s="42" customFormat="1" ht="15.75" customHeight="1">
      <c r="A10" s="62"/>
      <c r="B10" s="52" t="s">
        <v>14</v>
      </c>
      <c r="C10" s="41">
        <v>2</v>
      </c>
      <c r="D10" s="41">
        <v>2</v>
      </c>
      <c r="E10" s="41">
        <v>2</v>
      </c>
      <c r="F10" s="41">
        <v>2</v>
      </c>
      <c r="G10" s="41">
        <v>3</v>
      </c>
      <c r="H10" s="41">
        <v>2</v>
      </c>
      <c r="I10" s="41">
        <v>2</v>
      </c>
      <c r="J10" s="41">
        <v>2</v>
      </c>
      <c r="K10" s="41">
        <v>2</v>
      </c>
      <c r="L10" s="41">
        <v>3</v>
      </c>
      <c r="M10" s="41">
        <v>2</v>
      </c>
      <c r="N10" s="41">
        <v>2</v>
      </c>
      <c r="O10" s="41">
        <v>2</v>
      </c>
      <c r="P10" s="41">
        <v>2</v>
      </c>
      <c r="Q10" s="41">
        <v>2</v>
      </c>
      <c r="R10" s="41">
        <v>2</v>
      </c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63"/>
    </row>
    <row r="11" spans="1:40" s="42" customFormat="1" ht="15.75" customHeight="1">
      <c r="A11" s="64"/>
      <c r="B11" s="53" t="s">
        <v>15</v>
      </c>
      <c r="C11" s="41">
        <v>2</v>
      </c>
      <c r="D11" s="41">
        <v>2</v>
      </c>
      <c r="E11" s="41">
        <v>2</v>
      </c>
      <c r="F11" s="41">
        <v>2</v>
      </c>
      <c r="G11" s="41">
        <v>3</v>
      </c>
      <c r="H11" s="41">
        <v>2</v>
      </c>
      <c r="I11" s="41">
        <v>2</v>
      </c>
      <c r="J11" s="41">
        <v>2</v>
      </c>
      <c r="K11" s="41">
        <v>2</v>
      </c>
      <c r="L11" s="41">
        <v>3</v>
      </c>
      <c r="M11" s="41">
        <v>2</v>
      </c>
      <c r="N11" s="41">
        <v>2</v>
      </c>
      <c r="O11" s="41">
        <v>2</v>
      </c>
      <c r="P11" s="41">
        <v>2</v>
      </c>
      <c r="Q11" s="41">
        <v>3</v>
      </c>
      <c r="R11" s="41">
        <v>3</v>
      </c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63"/>
    </row>
    <row r="12" spans="1:40" s="94" customFormat="1" ht="15.75" customHeight="1" thickBot="1">
      <c r="A12" s="65"/>
      <c r="B12" s="54"/>
      <c r="C12" s="47">
        <f>SUM(C9:C11)/3</f>
        <v>2</v>
      </c>
      <c r="D12" s="47">
        <f t="shared" ref="D12:R12" si="1">SUM(D9:D11)/3</f>
        <v>2</v>
      </c>
      <c r="E12" s="47">
        <f t="shared" si="1"/>
        <v>2</v>
      </c>
      <c r="F12" s="47">
        <f t="shared" si="1"/>
        <v>2</v>
      </c>
      <c r="G12" s="47">
        <f t="shared" si="1"/>
        <v>2.6666666666666665</v>
      </c>
      <c r="H12" s="47">
        <f t="shared" si="1"/>
        <v>2</v>
      </c>
      <c r="I12" s="47">
        <f t="shared" si="1"/>
        <v>2</v>
      </c>
      <c r="J12" s="47">
        <f t="shared" si="1"/>
        <v>2.3333333333333335</v>
      </c>
      <c r="K12" s="47">
        <f t="shared" si="1"/>
        <v>2</v>
      </c>
      <c r="L12" s="47">
        <f t="shared" si="1"/>
        <v>3</v>
      </c>
      <c r="M12" s="47">
        <f t="shared" si="1"/>
        <v>2</v>
      </c>
      <c r="N12" s="47">
        <f t="shared" si="1"/>
        <v>2</v>
      </c>
      <c r="O12" s="47">
        <f t="shared" si="1"/>
        <v>2</v>
      </c>
      <c r="P12" s="49">
        <f>SUM(P9:P11)/3</f>
        <v>2</v>
      </c>
      <c r="Q12" s="47">
        <f t="shared" si="1"/>
        <v>2.6666666666666665</v>
      </c>
      <c r="R12" s="47">
        <f t="shared" si="1"/>
        <v>2.6666666666666665</v>
      </c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92"/>
    </row>
    <row r="13" spans="1:40" s="42" customFormat="1" ht="15.75" customHeight="1" thickTop="1">
      <c r="A13" s="67">
        <v>3</v>
      </c>
      <c r="B13" s="55" t="s">
        <v>16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68"/>
    </row>
    <row r="14" spans="1:40" s="42" customFormat="1" ht="15.75" customHeight="1">
      <c r="A14" s="62"/>
      <c r="B14" s="52" t="s">
        <v>17</v>
      </c>
      <c r="C14" s="40">
        <v>2</v>
      </c>
      <c r="D14" s="41">
        <v>2</v>
      </c>
      <c r="E14" s="41">
        <v>2</v>
      </c>
      <c r="F14" s="41">
        <v>2</v>
      </c>
      <c r="G14" s="41">
        <v>2</v>
      </c>
      <c r="H14" s="41">
        <v>2</v>
      </c>
      <c r="I14" s="41">
        <v>2</v>
      </c>
      <c r="J14" s="41">
        <v>2</v>
      </c>
      <c r="K14" s="41">
        <v>2</v>
      </c>
      <c r="L14" s="41">
        <v>3</v>
      </c>
      <c r="M14" s="41">
        <v>2</v>
      </c>
      <c r="N14" s="41">
        <v>3</v>
      </c>
      <c r="O14" s="41">
        <v>2</v>
      </c>
      <c r="P14" s="41">
        <v>2</v>
      </c>
      <c r="Q14" s="41">
        <v>3</v>
      </c>
      <c r="R14" s="41">
        <v>3</v>
      </c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63"/>
    </row>
    <row r="15" spans="1:40" s="42" customFormat="1" ht="15.75" customHeight="1">
      <c r="A15" s="62"/>
      <c r="B15" s="52" t="s">
        <v>18</v>
      </c>
      <c r="C15" s="40">
        <v>2</v>
      </c>
      <c r="D15" s="41">
        <v>2</v>
      </c>
      <c r="E15" s="41">
        <v>2</v>
      </c>
      <c r="F15" s="41">
        <v>2</v>
      </c>
      <c r="G15" s="41">
        <v>2</v>
      </c>
      <c r="H15" s="41">
        <v>2</v>
      </c>
      <c r="I15" s="41">
        <v>2</v>
      </c>
      <c r="J15" s="41">
        <v>3</v>
      </c>
      <c r="K15" s="41">
        <v>2</v>
      </c>
      <c r="L15" s="41">
        <v>3</v>
      </c>
      <c r="M15" s="41">
        <v>2</v>
      </c>
      <c r="N15" s="41">
        <v>3</v>
      </c>
      <c r="O15" s="41">
        <v>2</v>
      </c>
      <c r="P15" s="41">
        <v>2</v>
      </c>
      <c r="Q15" s="41">
        <v>3</v>
      </c>
      <c r="R15" s="41">
        <v>2</v>
      </c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63"/>
    </row>
    <row r="16" spans="1:40" s="42" customFormat="1" ht="15.75" customHeight="1">
      <c r="A16" s="64"/>
      <c r="B16" s="53" t="s">
        <v>19</v>
      </c>
      <c r="C16" s="41">
        <v>2</v>
      </c>
      <c r="D16" s="41">
        <v>2</v>
      </c>
      <c r="E16" s="41">
        <v>2</v>
      </c>
      <c r="F16" s="41">
        <v>2</v>
      </c>
      <c r="G16" s="41">
        <v>2</v>
      </c>
      <c r="H16" s="41">
        <v>2</v>
      </c>
      <c r="I16" s="41">
        <v>2</v>
      </c>
      <c r="J16" s="41">
        <v>3</v>
      </c>
      <c r="K16" s="41">
        <v>2</v>
      </c>
      <c r="L16" s="41">
        <v>2</v>
      </c>
      <c r="M16" s="41">
        <v>2</v>
      </c>
      <c r="N16" s="41">
        <v>3</v>
      </c>
      <c r="O16" s="41">
        <v>2</v>
      </c>
      <c r="P16" s="41">
        <v>2</v>
      </c>
      <c r="Q16" s="41">
        <v>3</v>
      </c>
      <c r="R16" s="41">
        <v>3</v>
      </c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63"/>
    </row>
    <row r="17" spans="1:40" s="94" customFormat="1" ht="15.75" customHeight="1" thickBot="1">
      <c r="A17" s="65"/>
      <c r="B17" s="54"/>
      <c r="C17" s="47">
        <f>SUM(C14:C16)/3</f>
        <v>2</v>
      </c>
      <c r="D17" s="47">
        <f t="shared" ref="D17:R17" si="2">SUM(D14:D16)/3</f>
        <v>2</v>
      </c>
      <c r="E17" s="47">
        <f t="shared" si="2"/>
        <v>2</v>
      </c>
      <c r="F17" s="47">
        <f t="shared" si="2"/>
        <v>2</v>
      </c>
      <c r="G17" s="47">
        <f t="shared" si="2"/>
        <v>2</v>
      </c>
      <c r="H17" s="47">
        <f t="shared" si="2"/>
        <v>2</v>
      </c>
      <c r="I17" s="47">
        <f t="shared" si="2"/>
        <v>2</v>
      </c>
      <c r="J17" s="47">
        <f t="shared" si="2"/>
        <v>2.6666666666666665</v>
      </c>
      <c r="K17" s="47">
        <f t="shared" si="2"/>
        <v>2</v>
      </c>
      <c r="L17" s="47">
        <f t="shared" si="2"/>
        <v>2.6666666666666665</v>
      </c>
      <c r="M17" s="47">
        <f t="shared" si="2"/>
        <v>2</v>
      </c>
      <c r="N17" s="47">
        <f t="shared" si="2"/>
        <v>3</v>
      </c>
      <c r="O17" s="47">
        <f t="shared" si="2"/>
        <v>2</v>
      </c>
      <c r="P17" s="47">
        <f t="shared" si="2"/>
        <v>2</v>
      </c>
      <c r="Q17" s="47">
        <f t="shared" si="2"/>
        <v>3</v>
      </c>
      <c r="R17" s="47">
        <f t="shared" si="2"/>
        <v>2.6666666666666665</v>
      </c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92"/>
    </row>
    <row r="18" spans="1:40" s="42" customFormat="1" ht="15.75" customHeight="1" thickTop="1">
      <c r="A18" s="67">
        <v>4</v>
      </c>
      <c r="B18" s="55" t="s">
        <v>20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68"/>
    </row>
    <row r="19" spans="1:40" s="42" customFormat="1" ht="15.75" customHeight="1">
      <c r="A19" s="62"/>
      <c r="B19" s="52" t="s">
        <v>21</v>
      </c>
      <c r="C19" s="41">
        <v>3</v>
      </c>
      <c r="D19" s="41">
        <v>3</v>
      </c>
      <c r="E19" s="41">
        <v>3</v>
      </c>
      <c r="F19" s="41">
        <v>3</v>
      </c>
      <c r="G19" s="41">
        <v>3</v>
      </c>
      <c r="H19" s="41">
        <v>3</v>
      </c>
      <c r="I19" s="41">
        <v>3</v>
      </c>
      <c r="J19" s="41">
        <v>3</v>
      </c>
      <c r="K19" s="41">
        <v>3</v>
      </c>
      <c r="L19" s="41">
        <v>3</v>
      </c>
      <c r="M19" s="41">
        <v>3</v>
      </c>
      <c r="N19" s="41">
        <v>3</v>
      </c>
      <c r="O19" s="41">
        <v>3</v>
      </c>
      <c r="P19" s="41">
        <v>3</v>
      </c>
      <c r="Q19" s="41">
        <v>3</v>
      </c>
      <c r="R19" s="41">
        <v>3</v>
      </c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63"/>
    </row>
    <row r="20" spans="1:40" s="42" customFormat="1" ht="15.75" customHeight="1">
      <c r="A20" s="62"/>
      <c r="B20" s="52" t="s">
        <v>22</v>
      </c>
      <c r="C20" s="41">
        <v>3</v>
      </c>
      <c r="D20" s="41">
        <v>3</v>
      </c>
      <c r="E20" s="41">
        <v>3</v>
      </c>
      <c r="F20" s="41">
        <v>3</v>
      </c>
      <c r="G20" s="41">
        <v>3</v>
      </c>
      <c r="H20" s="41">
        <v>3</v>
      </c>
      <c r="I20" s="41">
        <v>3</v>
      </c>
      <c r="J20" s="41">
        <v>3</v>
      </c>
      <c r="K20" s="41">
        <v>3</v>
      </c>
      <c r="L20" s="41">
        <v>3</v>
      </c>
      <c r="M20" s="41">
        <v>3</v>
      </c>
      <c r="N20" s="41">
        <v>3</v>
      </c>
      <c r="O20" s="41">
        <v>3</v>
      </c>
      <c r="P20" s="41">
        <v>3</v>
      </c>
      <c r="Q20" s="41">
        <v>3</v>
      </c>
      <c r="R20" s="41">
        <v>3</v>
      </c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63"/>
    </row>
    <row r="21" spans="1:40" s="42" customFormat="1" ht="15.75" customHeight="1">
      <c r="A21" s="64"/>
      <c r="B21" s="53" t="s">
        <v>23</v>
      </c>
      <c r="C21" s="41">
        <v>3</v>
      </c>
      <c r="D21" s="41">
        <v>3</v>
      </c>
      <c r="E21" s="41">
        <v>3</v>
      </c>
      <c r="F21" s="41">
        <v>3</v>
      </c>
      <c r="G21" s="41">
        <v>3</v>
      </c>
      <c r="H21" s="41">
        <v>3</v>
      </c>
      <c r="I21" s="41">
        <v>3</v>
      </c>
      <c r="J21" s="41">
        <v>3</v>
      </c>
      <c r="K21" s="41">
        <v>3</v>
      </c>
      <c r="L21" s="41">
        <v>2</v>
      </c>
      <c r="M21" s="41">
        <v>3</v>
      </c>
      <c r="N21" s="41">
        <v>3</v>
      </c>
      <c r="O21" s="41">
        <v>2</v>
      </c>
      <c r="P21" s="41">
        <v>3</v>
      </c>
      <c r="Q21" s="41">
        <v>3</v>
      </c>
      <c r="R21" s="41">
        <v>3</v>
      </c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63"/>
    </row>
    <row r="22" spans="1:40" s="94" customFormat="1" ht="15.75" customHeight="1" thickBot="1">
      <c r="A22" s="65"/>
      <c r="B22" s="54"/>
      <c r="C22" s="45">
        <f t="shared" ref="C22:R22" si="3">SUM(C19:C21)/3</f>
        <v>3</v>
      </c>
      <c r="D22" s="45">
        <f t="shared" si="3"/>
        <v>3</v>
      </c>
      <c r="E22" s="45">
        <f t="shared" si="3"/>
        <v>3</v>
      </c>
      <c r="F22" s="45">
        <f t="shared" si="3"/>
        <v>3</v>
      </c>
      <c r="G22" s="45">
        <f t="shared" si="3"/>
        <v>3</v>
      </c>
      <c r="H22" s="45">
        <f t="shared" si="3"/>
        <v>3</v>
      </c>
      <c r="I22" s="45">
        <f t="shared" si="3"/>
        <v>3</v>
      </c>
      <c r="J22" s="45">
        <f t="shared" si="3"/>
        <v>3</v>
      </c>
      <c r="K22" s="45">
        <f t="shared" si="3"/>
        <v>3</v>
      </c>
      <c r="L22" s="47">
        <f t="shared" si="3"/>
        <v>2.6666666666666665</v>
      </c>
      <c r="M22" s="47">
        <f t="shared" si="3"/>
        <v>3</v>
      </c>
      <c r="N22" s="47">
        <f t="shared" si="3"/>
        <v>3</v>
      </c>
      <c r="O22" s="47">
        <f t="shared" si="3"/>
        <v>2.6666666666666665</v>
      </c>
      <c r="P22" s="47">
        <f t="shared" si="3"/>
        <v>3</v>
      </c>
      <c r="Q22" s="45">
        <f t="shared" si="3"/>
        <v>3</v>
      </c>
      <c r="R22" s="45">
        <f t="shared" si="3"/>
        <v>3</v>
      </c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69"/>
    </row>
    <row r="23" spans="1:40" s="42" customFormat="1" ht="15.75" customHeight="1" thickTop="1">
      <c r="A23" s="67">
        <v>5</v>
      </c>
      <c r="B23" s="55" t="s">
        <v>24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68"/>
    </row>
    <row r="24" spans="1:40" s="42" customFormat="1" ht="15.75" customHeight="1">
      <c r="A24" s="62"/>
      <c r="B24" s="52" t="s">
        <v>25</v>
      </c>
      <c r="C24" s="41">
        <v>3</v>
      </c>
      <c r="D24" s="41">
        <v>2</v>
      </c>
      <c r="E24" s="41">
        <v>2</v>
      </c>
      <c r="F24" s="41">
        <v>2</v>
      </c>
      <c r="G24" s="41">
        <v>2</v>
      </c>
      <c r="H24" s="41">
        <v>2</v>
      </c>
      <c r="I24" s="41">
        <v>2</v>
      </c>
      <c r="J24" s="41">
        <v>3</v>
      </c>
      <c r="K24" s="41">
        <v>3</v>
      </c>
      <c r="L24" s="41">
        <v>2</v>
      </c>
      <c r="M24" s="41">
        <v>2</v>
      </c>
      <c r="N24" s="41">
        <v>2</v>
      </c>
      <c r="O24" s="41">
        <v>2</v>
      </c>
      <c r="P24" s="41">
        <v>2</v>
      </c>
      <c r="Q24" s="41">
        <v>2</v>
      </c>
      <c r="R24" s="41">
        <v>3</v>
      </c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63"/>
    </row>
    <row r="25" spans="1:40" s="42" customFormat="1" ht="15.75" customHeight="1">
      <c r="A25" s="62"/>
      <c r="B25" s="52" t="s">
        <v>26</v>
      </c>
      <c r="C25" s="41">
        <v>2</v>
      </c>
      <c r="D25" s="41">
        <v>3</v>
      </c>
      <c r="E25" s="41">
        <v>2</v>
      </c>
      <c r="F25" s="41">
        <v>2</v>
      </c>
      <c r="G25" s="41">
        <v>2</v>
      </c>
      <c r="H25" s="41">
        <v>2</v>
      </c>
      <c r="I25" s="41">
        <v>2</v>
      </c>
      <c r="J25" s="41">
        <v>3</v>
      </c>
      <c r="K25" s="41">
        <v>3</v>
      </c>
      <c r="L25" s="41">
        <v>3</v>
      </c>
      <c r="M25" s="41">
        <v>2</v>
      </c>
      <c r="N25" s="41">
        <v>2</v>
      </c>
      <c r="O25" s="41">
        <v>2</v>
      </c>
      <c r="P25" s="41">
        <v>2</v>
      </c>
      <c r="Q25" s="41">
        <v>3</v>
      </c>
      <c r="R25" s="41">
        <v>3</v>
      </c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63"/>
    </row>
    <row r="26" spans="1:40" s="42" customFormat="1" ht="15.75" customHeight="1">
      <c r="A26" s="64"/>
      <c r="B26" s="53" t="s">
        <v>27</v>
      </c>
      <c r="C26" s="41">
        <v>1</v>
      </c>
      <c r="D26" s="41">
        <v>2</v>
      </c>
      <c r="E26" s="41">
        <v>2</v>
      </c>
      <c r="F26" s="41">
        <v>2</v>
      </c>
      <c r="G26" s="41">
        <v>2</v>
      </c>
      <c r="H26" s="41">
        <v>2</v>
      </c>
      <c r="I26" s="41">
        <v>2</v>
      </c>
      <c r="J26" s="41">
        <v>3</v>
      </c>
      <c r="K26" s="41">
        <v>3</v>
      </c>
      <c r="L26" s="41">
        <v>3</v>
      </c>
      <c r="M26" s="41">
        <v>2</v>
      </c>
      <c r="N26" s="41">
        <v>2</v>
      </c>
      <c r="O26" s="41">
        <v>2</v>
      </c>
      <c r="P26" s="41">
        <v>2</v>
      </c>
      <c r="Q26" s="41">
        <v>2</v>
      </c>
      <c r="R26" s="41">
        <v>2</v>
      </c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63"/>
    </row>
    <row r="27" spans="1:40" s="94" customFormat="1" ht="15.75" customHeight="1" thickBot="1">
      <c r="A27" s="38"/>
      <c r="B27" s="46"/>
      <c r="C27" s="48">
        <f t="shared" ref="C27" si="4">SUM(C24:C26)/3</f>
        <v>2</v>
      </c>
      <c r="D27" s="48">
        <f t="shared" ref="D27" si="5">SUM(D24:D26)/3</f>
        <v>2.3333333333333335</v>
      </c>
      <c r="E27" s="48">
        <f t="shared" ref="E27" si="6">SUM(E24:E26)/3</f>
        <v>2</v>
      </c>
      <c r="F27" s="48">
        <f t="shared" ref="F27" si="7">SUM(F24:F26)/3</f>
        <v>2</v>
      </c>
      <c r="G27" s="48">
        <f t="shared" ref="G27" si="8">SUM(G24:G26)/3</f>
        <v>2</v>
      </c>
      <c r="H27" s="48">
        <f t="shared" ref="H27" si="9">SUM(H24:H26)/3</f>
        <v>2</v>
      </c>
      <c r="I27" s="48">
        <f t="shared" ref="I27" si="10">SUM(I24:I26)/3</f>
        <v>2</v>
      </c>
      <c r="J27" s="48">
        <f t="shared" ref="J27" si="11">SUM(J24:J26)/3</f>
        <v>3</v>
      </c>
      <c r="K27" s="48">
        <f t="shared" ref="K27" si="12">SUM(K24:K26)/3</f>
        <v>3</v>
      </c>
      <c r="L27" s="48">
        <f t="shared" ref="L27" si="13">SUM(L24:L26)/3</f>
        <v>2.6666666666666665</v>
      </c>
      <c r="M27" s="48">
        <f t="shared" ref="M27" si="14">SUM(M24:M26)/3</f>
        <v>2</v>
      </c>
      <c r="N27" s="48">
        <f t="shared" ref="N27" si="15">SUM(N24:N26)/3</f>
        <v>2</v>
      </c>
      <c r="O27" s="48">
        <f t="shared" ref="O27" si="16">SUM(O24:O26)/3</f>
        <v>2</v>
      </c>
      <c r="P27" s="48">
        <f t="shared" ref="P27" si="17">SUM(P24:P26)/3</f>
        <v>2</v>
      </c>
      <c r="Q27" s="48">
        <f t="shared" ref="Q27" si="18">SUM(Q24:Q26)/3</f>
        <v>2.3333333333333335</v>
      </c>
      <c r="R27" s="48">
        <f t="shared" ref="R27" si="19">SUM(R24:R26)/3</f>
        <v>2.6666666666666665</v>
      </c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93"/>
    </row>
    <row r="28" spans="1:40" s="42" customFormat="1" ht="15.75" customHeight="1" thickBot="1">
      <c r="A28" s="70"/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3"/>
    </row>
    <row r="29" spans="1:40" s="4" customFormat="1">
      <c r="A29" s="1"/>
      <c r="B29" s="2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s="4" customFormat="1">
      <c r="A30" s="1"/>
      <c r="B30" s="2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1:40" s="4" customFormat="1">
      <c r="A31" s="1"/>
      <c r="B31" s="2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1:40" s="4" customFormat="1">
      <c r="A32" s="1"/>
      <c r="B32" s="2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0" s="4" customFormat="1">
      <c r="A33" s="1"/>
      <c r="B33" s="2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40" s="4" customFormat="1">
      <c r="A34" s="1"/>
      <c r="B34" s="2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pans="1:40" s="4" customFormat="1">
      <c r="A35" s="1"/>
      <c r="B35" s="2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pans="1:40" s="4" customFormat="1">
      <c r="A36" s="1"/>
      <c r="B36" s="2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pans="1:40" s="4" customFormat="1">
      <c r="A37" s="1"/>
      <c r="B37" s="2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1:40" s="4" customFormat="1">
      <c r="A38" s="1"/>
      <c r="B38" s="2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pans="1:40" s="4" customFormat="1">
      <c r="A39" s="1"/>
      <c r="B39" s="2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</row>
    <row r="40" spans="1:40" s="4" customFormat="1">
      <c r="A40" s="1"/>
      <c r="B40" s="2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1:40" s="4" customFormat="1">
      <c r="A41" s="1"/>
      <c r="B41" s="2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1:40" s="4" customFormat="1">
      <c r="A42" s="1"/>
      <c r="B42" s="2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1:40" s="4" customFormat="1">
      <c r="A43" s="1"/>
      <c r="B43" s="2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</row>
    <row r="44" spans="1:40" s="4" customFormat="1">
      <c r="A44" s="1"/>
      <c r="B44" s="2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  <row r="45" spans="1:40" s="4" customFormat="1">
      <c r="A45" s="1"/>
      <c r="B45" s="2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pans="1:40" s="4" customFormat="1">
      <c r="A46" s="1"/>
      <c r="B46" s="2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1:40" s="4" customFormat="1">
      <c r="A47" s="1"/>
      <c r="B47" s="2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1:40" s="4" customFormat="1">
      <c r="A48" s="1"/>
      <c r="B48" s="2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:40" s="4" customFormat="1">
      <c r="A49" s="1"/>
      <c r="B49" s="2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:40" s="4" customFormat="1">
      <c r="A50" s="1"/>
      <c r="B50" s="2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s="4" customFormat="1">
      <c r="A51" s="1"/>
      <c r="B51" s="2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s="4" customFormat="1">
      <c r="A52" s="1"/>
      <c r="B52" s="2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s="4" customFormat="1">
      <c r="A53" s="1"/>
      <c r="B53" s="2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s="4" customFormat="1">
      <c r="A54" s="1"/>
      <c r="B54" s="2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s="4" customFormat="1">
      <c r="A55" s="1"/>
      <c r="B55" s="2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s="4" customFormat="1">
      <c r="A56" s="1"/>
      <c r="B56" s="2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s="4" customFormat="1">
      <c r="A57" s="1"/>
      <c r="B57" s="2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s="4" customFormat="1">
      <c r="A58" s="1"/>
      <c r="B58" s="2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s="4" customFormat="1">
      <c r="A59" s="1"/>
      <c r="B59" s="2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s="4" customFormat="1">
      <c r="A60" s="1"/>
      <c r="B60" s="2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s="4" customFormat="1">
      <c r="A61" s="1"/>
      <c r="B61" s="2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s="4" customFormat="1">
      <c r="A62" s="1"/>
      <c r="B62" s="2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s="4" customFormat="1">
      <c r="A63" s="1"/>
      <c r="B63" s="2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s="4" customFormat="1">
      <c r="A64" s="1"/>
      <c r="B64" s="2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s="4" customFormat="1">
      <c r="A65" s="1"/>
      <c r="B65" s="2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s="4" customFormat="1">
      <c r="A66" s="1"/>
      <c r="B66" s="2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s="4" customFormat="1">
      <c r="A67" s="1"/>
      <c r="B67" s="2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s="4" customFormat="1">
      <c r="A68" s="1"/>
      <c r="B68" s="2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s="4" customFormat="1">
      <c r="A69" s="1"/>
      <c r="B69" s="2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s="4" customFormat="1">
      <c r="A70" s="1"/>
      <c r="B70" s="2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s="4" customFormat="1">
      <c r="A71" s="1"/>
      <c r="B71" s="2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s="4" customFormat="1">
      <c r="A72" s="1"/>
      <c r="B72" s="2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s="4" customFormat="1">
      <c r="A73" s="1"/>
      <c r="B73" s="2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s="4" customFormat="1">
      <c r="A74" s="1"/>
      <c r="B74" s="2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s="4" customFormat="1">
      <c r="A75" s="1"/>
      <c r="B75" s="2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s="4" customFormat="1">
      <c r="A76" s="1"/>
      <c r="B76" s="2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s="4" customFormat="1">
      <c r="A77" s="1"/>
      <c r="B77" s="2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s="4" customFormat="1">
      <c r="A78" s="1"/>
      <c r="B78" s="2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s="4" customFormat="1">
      <c r="A79" s="1"/>
      <c r="B79" s="2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s="4" customFormat="1">
      <c r="A80" s="1"/>
      <c r="B80" s="2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s="4" customFormat="1">
      <c r="A81" s="1"/>
      <c r="B81" s="2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s="4" customFormat="1">
      <c r="A82" s="1"/>
      <c r="B82" s="2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s="4" customFormat="1">
      <c r="A83" s="1"/>
      <c r="B83" s="2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s="4" customFormat="1">
      <c r="A84" s="1"/>
      <c r="B84" s="2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s="4" customFormat="1">
      <c r="A85" s="1"/>
      <c r="B85" s="2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s="4" customFormat="1">
      <c r="A86" s="1"/>
      <c r="B86" s="2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s="4" customFormat="1">
      <c r="A87" s="1"/>
      <c r="B87" s="2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s="4" customFormat="1">
      <c r="A88" s="1"/>
      <c r="B88" s="2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s="4" customFormat="1">
      <c r="A89" s="1"/>
      <c r="B89" s="2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s="4" customFormat="1">
      <c r="A90" s="1"/>
      <c r="B90" s="2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s="4" customFormat="1">
      <c r="A91" s="1"/>
      <c r="B91" s="2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s="4" customFormat="1">
      <c r="A92" s="1"/>
      <c r="B92" s="2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s="4" customFormat="1">
      <c r="A93" s="1"/>
      <c r="B93" s="2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s="4" customFormat="1">
      <c r="A94" s="1"/>
      <c r="B94" s="2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s="4" customFormat="1">
      <c r="A95" s="1"/>
      <c r="B95" s="2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s="4" customFormat="1">
      <c r="A96" s="1"/>
      <c r="B96" s="2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s="4" customFormat="1">
      <c r="A97" s="1"/>
      <c r="B97" s="2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s="4" customFormat="1">
      <c r="A98" s="1"/>
      <c r="B98" s="2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s="4" customFormat="1">
      <c r="A99" s="1"/>
      <c r="B99" s="2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s="4" customFormat="1">
      <c r="A100" s="1"/>
      <c r="B100" s="2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</row>
    <row r="101" spans="1:40" s="4" customFormat="1">
      <c r="A101" s="1"/>
      <c r="B101" s="2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</row>
    <row r="102" spans="1:40" s="4" customFormat="1">
      <c r="A102" s="1"/>
      <c r="B102" s="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</row>
    <row r="103" spans="1:40" s="4" customFormat="1">
      <c r="A103" s="1"/>
      <c r="B103" s="2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</row>
    <row r="104" spans="1:40" s="4" customFormat="1">
      <c r="A104" s="1"/>
      <c r="B104" s="2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</row>
    <row r="105" spans="1:40" s="4" customFormat="1">
      <c r="A105" s="1"/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</row>
    <row r="106" spans="1:40" s="4" customFormat="1">
      <c r="A106" s="1"/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</row>
    <row r="107" spans="1:40" s="4" customFormat="1">
      <c r="A107" s="1"/>
      <c r="B107" s="2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 spans="1:40" s="4" customFormat="1">
      <c r="A108" s="1"/>
      <c r="B108" s="2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</row>
    <row r="109" spans="1:40" s="4" customFormat="1">
      <c r="A109" s="1"/>
      <c r="B109" s="2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</row>
    <row r="110" spans="1:40" s="4" customFormat="1">
      <c r="A110" s="1"/>
      <c r="B110" s="2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</row>
    <row r="111" spans="1:40" s="4" customFormat="1">
      <c r="A111" s="1"/>
      <c r="B111" s="2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</row>
    <row r="112" spans="1:40" s="4" customFormat="1">
      <c r="A112" s="1"/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 spans="1:40" s="4" customFormat="1">
      <c r="A113" s="1"/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s="4" customFormat="1">
      <c r="A114" s="1"/>
      <c r="B114" s="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</row>
    <row r="115" spans="1:40" s="4" customFormat="1">
      <c r="A115" s="1"/>
      <c r="B115" s="2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s="4" customFormat="1">
      <c r="A116" s="1"/>
      <c r="B116" s="2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</row>
    <row r="117" spans="1:40" s="4" customFormat="1">
      <c r="A117" s="1"/>
      <c r="B117" s="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</row>
    <row r="118" spans="1:40" s="4" customFormat="1">
      <c r="A118" s="1"/>
      <c r="B118" s="2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</row>
    <row r="119" spans="1:40" s="4" customFormat="1">
      <c r="A119" s="1"/>
      <c r="B119" s="2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</row>
    <row r="120" spans="1:40" s="4" customFormat="1">
      <c r="A120" s="1"/>
      <c r="B120" s="2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</row>
    <row r="121" spans="1:40" s="4" customFormat="1">
      <c r="A121" s="1"/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</row>
    <row r="122" spans="1:40" s="4" customFormat="1">
      <c r="A122" s="1"/>
      <c r="B122" s="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</row>
    <row r="123" spans="1:40" s="4" customFormat="1">
      <c r="A123" s="1"/>
      <c r="B123" s="2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</row>
    <row r="124" spans="1:40" s="4" customFormat="1">
      <c r="A124" s="1"/>
      <c r="B124" s="2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</row>
    <row r="125" spans="1:40" s="4" customFormat="1">
      <c r="A125" s="1"/>
      <c r="B125" s="2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</row>
    <row r="126" spans="1:40" s="4" customFormat="1">
      <c r="A126" s="1"/>
      <c r="B126" s="2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</row>
    <row r="127" spans="1:40" s="4" customFormat="1">
      <c r="A127" s="1"/>
      <c r="B127" s="2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</row>
    <row r="128" spans="1:40" s="4" customFormat="1">
      <c r="A128" s="1"/>
      <c r="B128" s="2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</row>
    <row r="129" spans="1:40" s="4" customFormat="1">
      <c r="A129" s="1"/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 spans="1:40" s="4" customFormat="1">
      <c r="A130" s="1"/>
      <c r="B130" s="2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</row>
    <row r="131" spans="1:40" s="4" customFormat="1">
      <c r="A131" s="1"/>
      <c r="B131" s="2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</row>
    <row r="132" spans="1:40" s="4" customFormat="1">
      <c r="A132" s="1"/>
      <c r="B132" s="2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</row>
    <row r="133" spans="1:40" s="4" customFormat="1">
      <c r="A133" s="1"/>
      <c r="B133" s="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 spans="1:40" s="4" customFormat="1">
      <c r="A134" s="1"/>
      <c r="B134" s="2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</row>
    <row r="135" spans="1:40" s="4" customFormat="1">
      <c r="A135" s="1"/>
      <c r="B135" s="2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</row>
    <row r="136" spans="1:40" s="4" customFormat="1">
      <c r="A136" s="1"/>
      <c r="B136" s="2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</row>
    <row r="137" spans="1:40" s="4" customFormat="1">
      <c r="A137" s="1"/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</row>
    <row r="138" spans="1:40" s="4" customFormat="1">
      <c r="A138" s="1"/>
      <c r="B138" s="2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</row>
    <row r="139" spans="1:40" s="4" customFormat="1">
      <c r="A139" s="1"/>
      <c r="B139" s="2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</row>
    <row r="140" spans="1:40" s="4" customFormat="1">
      <c r="A140" s="1"/>
      <c r="B140" s="2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</row>
    <row r="141" spans="1:40" s="4" customFormat="1">
      <c r="A141" s="1"/>
      <c r="B141" s="2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</row>
    <row r="142" spans="1:40" s="4" customFormat="1">
      <c r="A142" s="1"/>
      <c r="B142" s="2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</row>
    <row r="143" spans="1:40" s="4" customFormat="1">
      <c r="A143" s="1"/>
      <c r="B143" s="2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</row>
    <row r="144" spans="1:40" s="4" customFormat="1">
      <c r="A144" s="1"/>
      <c r="B144" s="2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</row>
    <row r="145" spans="1:40" s="4" customFormat="1">
      <c r="A145" s="1"/>
      <c r="B145" s="2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</row>
    <row r="146" spans="1:40" s="4" customFormat="1">
      <c r="A146" s="1"/>
      <c r="B146" s="2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</row>
    <row r="147" spans="1:40" s="4" customFormat="1">
      <c r="A147" s="1"/>
      <c r="B147" s="2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</row>
    <row r="148" spans="1:40" s="4" customFormat="1">
      <c r="A148" s="1"/>
      <c r="B148" s="2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</row>
    <row r="149" spans="1:40" s="4" customFormat="1">
      <c r="A149" s="1"/>
      <c r="B149" s="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</row>
    <row r="150" spans="1:40" s="4" customFormat="1">
      <c r="A150" s="1"/>
      <c r="B150" s="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 spans="1:40" s="4" customFormat="1">
      <c r="A151" s="1"/>
      <c r="B151" s="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</row>
    <row r="152" spans="1:40" s="4" customFormat="1">
      <c r="A152" s="1"/>
      <c r="B152" s="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</row>
    <row r="153" spans="1:40" s="4" customFormat="1">
      <c r="A153" s="1"/>
      <c r="B153" s="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</row>
    <row r="154" spans="1:40" s="4" customFormat="1">
      <c r="A154" s="1"/>
      <c r="B154" s="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</row>
    <row r="155" spans="1:40" s="4" customFormat="1">
      <c r="A155" s="1"/>
      <c r="B155" s="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</row>
    <row r="156" spans="1:40" s="4" customFormat="1">
      <c r="A156" s="1"/>
      <c r="B156" s="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</row>
    <row r="157" spans="1:40" s="4" customFormat="1">
      <c r="A157" s="1"/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</row>
    <row r="158" spans="1:40" s="4" customFormat="1">
      <c r="A158" s="1"/>
      <c r="B158" s="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</row>
    <row r="159" spans="1:40" s="4" customFormat="1">
      <c r="A159" s="1"/>
      <c r="B159" s="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</row>
    <row r="160" spans="1:40" s="4" customFormat="1">
      <c r="A160" s="1"/>
      <c r="B160" s="2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</row>
    <row r="161" spans="1:40" s="4" customFormat="1">
      <c r="A161" s="1"/>
      <c r="B161" s="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</row>
    <row r="162" spans="1:40" s="4" customFormat="1">
      <c r="A162" s="1"/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</row>
    <row r="163" spans="1:40" s="4" customFormat="1">
      <c r="A163" s="1"/>
      <c r="B163" s="2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1:40" s="4" customFormat="1">
      <c r="A164" s="1"/>
      <c r="B164" s="2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1:40" s="4" customFormat="1">
      <c r="A165" s="1"/>
      <c r="B165" s="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</row>
    <row r="166" spans="1:40" s="4" customFormat="1">
      <c r="A166" s="1"/>
      <c r="B166" s="2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1:40" s="4" customFormat="1">
      <c r="A167" s="1"/>
      <c r="B167" s="2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</row>
    <row r="168" spans="1:40" s="4" customFormat="1">
      <c r="A168" s="1"/>
      <c r="B168" s="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</row>
    <row r="169" spans="1:40" s="4" customFormat="1">
      <c r="A169" s="1"/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</row>
    <row r="170" spans="1:40" s="4" customFormat="1">
      <c r="A170" s="1"/>
      <c r="B170" s="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</row>
    <row r="171" spans="1:40" s="4" customFormat="1">
      <c r="A171" s="1"/>
      <c r="B171" s="2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</row>
    <row r="172" spans="1:40" s="4" customFormat="1">
      <c r="A172" s="1"/>
      <c r="B172" s="2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</row>
    <row r="173" spans="1:40" s="4" customFormat="1">
      <c r="A173" s="1"/>
      <c r="B173" s="2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</row>
    <row r="174" spans="1:40" s="4" customFormat="1">
      <c r="A174" s="1"/>
      <c r="B174" s="2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</row>
    <row r="175" spans="1:40" s="4" customFormat="1">
      <c r="A175" s="1"/>
      <c r="B175" s="2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</row>
    <row r="176" spans="1:40" s="4" customFormat="1">
      <c r="A176" s="1"/>
      <c r="B176" s="2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</row>
    <row r="177" spans="1:40" s="4" customFormat="1">
      <c r="A177" s="1"/>
      <c r="B177" s="2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</row>
    <row r="178" spans="1:40" s="4" customFormat="1">
      <c r="A178" s="1"/>
      <c r="B178" s="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</row>
    <row r="179" spans="1:40" s="4" customFormat="1">
      <c r="A179" s="1"/>
      <c r="B179" s="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</row>
    <row r="180" spans="1:40" s="4" customFormat="1">
      <c r="A180" s="1"/>
      <c r="B180" s="2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</row>
    <row r="181" spans="1:40" s="4" customFormat="1">
      <c r="A181" s="1"/>
      <c r="B181" s="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</row>
    <row r="182" spans="1:40" s="4" customFormat="1">
      <c r="A182" s="1"/>
      <c r="B182" s="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</row>
    <row r="183" spans="1:40" s="4" customFormat="1">
      <c r="A183" s="1"/>
      <c r="B183" s="2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1:40" s="4" customFormat="1">
      <c r="A184" s="1"/>
      <c r="B184" s="2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 spans="1:40" s="4" customFormat="1">
      <c r="A185" s="1"/>
      <c r="B185" s="2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 spans="1:40" s="4" customFormat="1">
      <c r="A186" s="1"/>
      <c r="B186" s="2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7" spans="1:40" s="4" customFormat="1">
      <c r="A187" s="1"/>
      <c r="B187" s="2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</row>
    <row r="188" spans="1:40" s="4" customFormat="1">
      <c r="A188" s="1"/>
      <c r="B188" s="2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</row>
    <row r="189" spans="1:40" s="4" customFormat="1">
      <c r="A189" s="1"/>
      <c r="B189" s="2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</row>
    <row r="190" spans="1:40" s="4" customFormat="1">
      <c r="A190" s="1"/>
      <c r="B190" s="2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</row>
    <row r="191" spans="1:40" s="4" customFormat="1">
      <c r="A191" s="1"/>
      <c r="B191" s="2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</row>
    <row r="192" spans="1:40" s="4" customFormat="1">
      <c r="A192" s="1"/>
      <c r="B192" s="2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</row>
    <row r="193" spans="1:40" s="4" customFormat="1">
      <c r="A193" s="1"/>
      <c r="B193" s="2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</row>
    <row r="194" spans="1:40" s="4" customFormat="1">
      <c r="A194" s="1"/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</row>
    <row r="195" spans="1:40" s="4" customFormat="1">
      <c r="A195" s="1"/>
      <c r="B195" s="2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</row>
    <row r="196" spans="1:40" s="4" customFormat="1">
      <c r="A196" s="1"/>
      <c r="B196" s="2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</row>
    <row r="197" spans="1:40" s="4" customFormat="1">
      <c r="A197" s="1"/>
      <c r="B197" s="2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</row>
    <row r="198" spans="1:40" s="4" customFormat="1">
      <c r="A198" s="1"/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</row>
    <row r="199" spans="1:40" s="4" customFormat="1">
      <c r="A199" s="1"/>
      <c r="B199" s="2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</row>
    <row r="200" spans="1:40" s="4" customFormat="1">
      <c r="A200" s="1"/>
      <c r="B200" s="2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</row>
    <row r="201" spans="1:40" s="4" customFormat="1">
      <c r="A201" s="1"/>
      <c r="B201" s="2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</row>
    <row r="202" spans="1:40" s="4" customFormat="1">
      <c r="A202" s="1"/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</row>
    <row r="203" spans="1:40" s="4" customFormat="1">
      <c r="A203" s="1"/>
      <c r="B203" s="2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</row>
    <row r="204" spans="1:40" s="4" customFormat="1">
      <c r="A204" s="1"/>
      <c r="B204" s="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</row>
    <row r="205" spans="1:40" s="4" customFormat="1">
      <c r="A205" s="1"/>
      <c r="B205" s="2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</row>
    <row r="206" spans="1:40" s="4" customFormat="1">
      <c r="A206" s="1"/>
      <c r="B206" s="2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</row>
    <row r="207" spans="1:40" s="4" customFormat="1">
      <c r="A207" s="1"/>
      <c r="B207" s="2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 spans="1:40" s="4" customFormat="1">
      <c r="A208" s="1"/>
      <c r="B208" s="2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</row>
    <row r="209" spans="1:40" s="4" customFormat="1">
      <c r="A209" s="1"/>
      <c r="B209" s="2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</row>
    <row r="210" spans="1:40" s="4" customFormat="1">
      <c r="A210" s="1"/>
      <c r="B210" s="2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</row>
    <row r="211" spans="1:40" s="4" customFormat="1">
      <c r="A211" s="1"/>
      <c r="B211" s="2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</row>
    <row r="212" spans="1:40" s="4" customFormat="1">
      <c r="A212" s="1"/>
      <c r="B212" s="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</row>
    <row r="213" spans="1:40" s="4" customFormat="1">
      <c r="A213" s="1"/>
      <c r="B213" s="2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</row>
    <row r="214" spans="1:40" s="4" customFormat="1">
      <c r="A214" s="1"/>
      <c r="B214" s="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</row>
    <row r="215" spans="1:40" s="4" customFormat="1">
      <c r="A215" s="1"/>
      <c r="B215" s="2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</row>
    <row r="216" spans="1:40" s="4" customFormat="1">
      <c r="A216" s="1"/>
      <c r="B216" s="2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</row>
    <row r="217" spans="1:40" s="4" customFormat="1">
      <c r="A217" s="1"/>
      <c r="B217" s="2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</row>
    <row r="218" spans="1:40" s="4" customFormat="1">
      <c r="A218" s="1"/>
      <c r="B218" s="2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</row>
    <row r="219" spans="1:40" s="4" customFormat="1">
      <c r="A219" s="1"/>
      <c r="B219" s="2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</row>
    <row r="220" spans="1:40" s="4" customFormat="1">
      <c r="A220" s="1"/>
      <c r="B220" s="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</row>
    <row r="221" spans="1:40" s="4" customFormat="1">
      <c r="A221" s="1"/>
      <c r="B221" s="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</row>
    <row r="222" spans="1:40" s="4" customFormat="1">
      <c r="A222" s="1"/>
      <c r="B222" s="2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</row>
    <row r="223" spans="1:40" s="4" customFormat="1">
      <c r="A223" s="1"/>
      <c r="B223" s="2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</row>
    <row r="224" spans="1:40" s="4" customFormat="1">
      <c r="A224" s="1"/>
      <c r="B224" s="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</row>
    <row r="225" spans="1:40" s="4" customFormat="1">
      <c r="A225" s="1"/>
      <c r="B225" s="2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</row>
    <row r="226" spans="1:40" s="4" customFormat="1">
      <c r="A226" s="1"/>
      <c r="B226" s="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</row>
    <row r="227" spans="1:40" s="4" customFormat="1">
      <c r="A227" s="1"/>
      <c r="B227" s="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</row>
    <row r="228" spans="1:40" s="4" customFormat="1">
      <c r="A228" s="1"/>
      <c r="B228" s="2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</row>
    <row r="229" spans="1:40" s="4" customFormat="1">
      <c r="A229" s="1"/>
      <c r="B229" s="2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</row>
    <row r="230" spans="1:40" s="4" customFormat="1">
      <c r="A230" s="1"/>
      <c r="B230" s="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</row>
    <row r="231" spans="1:40" s="4" customFormat="1">
      <c r="A231" s="1"/>
      <c r="B231" s="2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</row>
    <row r="232" spans="1:40" s="4" customFormat="1">
      <c r="A232" s="1"/>
      <c r="B232" s="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</row>
    <row r="233" spans="1:40" s="4" customFormat="1">
      <c r="A233" s="1"/>
      <c r="B233" s="2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</row>
    <row r="234" spans="1:40" s="4" customFormat="1">
      <c r="A234" s="1"/>
      <c r="B234" s="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</row>
    <row r="235" spans="1:40" s="4" customFormat="1">
      <c r="A235" s="1"/>
      <c r="B235" s="2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</row>
    <row r="236" spans="1:40" s="4" customFormat="1">
      <c r="A236" s="1"/>
      <c r="B236" s="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</row>
    <row r="237" spans="1:40" s="4" customFormat="1">
      <c r="A237" s="1"/>
      <c r="B237" s="2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</row>
    <row r="238" spans="1:40" s="4" customFormat="1">
      <c r="A238" s="1"/>
      <c r="B238" s="2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</row>
    <row r="239" spans="1:40" s="4" customFormat="1">
      <c r="A239" s="1"/>
      <c r="B239" s="2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</row>
    <row r="240" spans="1:40" s="4" customFormat="1">
      <c r="A240" s="1"/>
      <c r="B240" s="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</row>
    <row r="241" spans="1:40" s="4" customFormat="1">
      <c r="A241" s="1"/>
      <c r="B241" s="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</row>
    <row r="242" spans="1:40" s="4" customFormat="1">
      <c r="A242" s="1"/>
      <c r="B242" s="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</row>
    <row r="243" spans="1:40" s="4" customFormat="1">
      <c r="A243" s="1"/>
      <c r="B243" s="2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</row>
    <row r="244" spans="1:40" s="4" customFormat="1">
      <c r="A244" s="1"/>
      <c r="B244" s="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</row>
    <row r="245" spans="1:40" s="4" customFormat="1">
      <c r="A245" s="1"/>
      <c r="B245" s="2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</row>
    <row r="246" spans="1:40" s="4" customFormat="1">
      <c r="A246" s="1"/>
      <c r="B246" s="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</row>
    <row r="247" spans="1:40" s="4" customFormat="1">
      <c r="A247" s="1"/>
      <c r="B247" s="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</row>
    <row r="248" spans="1:40" s="4" customFormat="1">
      <c r="A248" s="1"/>
      <c r="B248" s="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</row>
    <row r="249" spans="1:40" s="4" customFormat="1">
      <c r="A249" s="1"/>
      <c r="B249" s="2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</row>
    <row r="250" spans="1:40" s="4" customFormat="1">
      <c r="A250" s="1"/>
      <c r="B250" s="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</row>
    <row r="251" spans="1:40" s="4" customFormat="1">
      <c r="A251" s="1"/>
      <c r="B251" s="2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</row>
    <row r="252" spans="1:40" s="4" customFormat="1">
      <c r="A252" s="1"/>
      <c r="B252" s="2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</row>
    <row r="253" spans="1:40" s="4" customFormat="1">
      <c r="A253" s="1"/>
      <c r="B253" s="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</row>
    <row r="254" spans="1:40" s="4" customFormat="1">
      <c r="A254" s="1"/>
      <c r="B254" s="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</row>
    <row r="255" spans="1:40" s="4" customFormat="1">
      <c r="A255" s="1"/>
      <c r="B255" s="2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</row>
    <row r="256" spans="1:40" s="4" customFormat="1">
      <c r="A256" s="1"/>
      <c r="B256" s="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</row>
    <row r="257" spans="1:40" s="4" customFormat="1">
      <c r="A257" s="1"/>
      <c r="B257" s="2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</row>
    <row r="258" spans="1:40" s="4" customFormat="1">
      <c r="A258" s="1"/>
      <c r="B258" s="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</row>
    <row r="259" spans="1:40" s="4" customFormat="1">
      <c r="A259" s="1"/>
      <c r="B259" s="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</row>
    <row r="260" spans="1:40" s="4" customFormat="1">
      <c r="A260" s="1"/>
      <c r="B260" s="2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</row>
    <row r="261" spans="1:40" s="4" customFormat="1">
      <c r="A261" s="1"/>
      <c r="B261" s="2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</row>
    <row r="262" spans="1:40" s="4" customFormat="1">
      <c r="A262" s="1"/>
      <c r="B262" s="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</row>
    <row r="263" spans="1:40" s="4" customFormat="1">
      <c r="A263" s="1"/>
      <c r="B263" s="2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</row>
    <row r="264" spans="1:40" s="4" customFormat="1">
      <c r="A264" s="1"/>
      <c r="B264" s="2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</row>
    <row r="265" spans="1:40" s="4" customFormat="1">
      <c r="A265" s="1"/>
      <c r="B265" s="2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</row>
    <row r="266" spans="1:40" s="4" customFormat="1">
      <c r="A266" s="1"/>
      <c r="B266" s="2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</row>
    <row r="267" spans="1:40" s="4" customFormat="1">
      <c r="A267" s="1"/>
      <c r="B267" s="2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</row>
    <row r="268" spans="1:40" s="4" customFormat="1">
      <c r="A268" s="1"/>
      <c r="B268" s="2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</row>
    <row r="269" spans="1:40" s="4" customFormat="1">
      <c r="A269" s="1"/>
      <c r="B269" s="2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</row>
    <row r="270" spans="1:40" s="4" customFormat="1">
      <c r="A270" s="1"/>
      <c r="B270" s="2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</row>
    <row r="271" spans="1:40" s="4" customFormat="1">
      <c r="A271" s="1"/>
      <c r="B271" s="2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</row>
    <row r="272" spans="1:40" s="4" customFormat="1">
      <c r="A272" s="1"/>
      <c r="B272" s="2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</row>
    <row r="273" spans="1:40" s="4" customFormat="1">
      <c r="A273" s="1"/>
      <c r="B273" s="2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</row>
    <row r="274" spans="1:40" s="4" customFormat="1">
      <c r="A274" s="1"/>
      <c r="B274" s="2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</row>
    <row r="275" spans="1:40" s="4" customFormat="1">
      <c r="A275" s="1"/>
      <c r="B275" s="2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</row>
    <row r="276" spans="1:40" s="4" customFormat="1">
      <c r="A276" s="1"/>
      <c r="B276" s="2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</row>
    <row r="277" spans="1:40" s="4" customFormat="1">
      <c r="A277" s="1"/>
      <c r="B277" s="2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</row>
    <row r="278" spans="1:40" s="4" customFormat="1">
      <c r="A278" s="1"/>
      <c r="B278" s="2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1:40" s="4" customFormat="1">
      <c r="A279" s="1"/>
      <c r="B279" s="2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1:40" s="4" customFormat="1">
      <c r="A280" s="1"/>
      <c r="B280" s="2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</row>
    <row r="281" spans="1:40" s="4" customFormat="1">
      <c r="A281" s="1"/>
      <c r="B281" s="2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</row>
    <row r="282" spans="1:40" s="4" customFormat="1">
      <c r="A282" s="1"/>
      <c r="B282" s="2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</row>
    <row r="283" spans="1:40" s="4" customFormat="1">
      <c r="A283" s="1"/>
      <c r="B283" s="2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</row>
    <row r="284" spans="1:40" s="4" customFormat="1">
      <c r="A284" s="1"/>
      <c r="B284" s="2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</row>
    <row r="285" spans="1:40" s="4" customFormat="1">
      <c r="A285" s="1"/>
      <c r="B285" s="2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</row>
    <row r="286" spans="1:40" s="4" customFormat="1">
      <c r="A286" s="1"/>
      <c r="B286" s="2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</row>
    <row r="287" spans="1:40" s="4" customFormat="1">
      <c r="A287" s="1"/>
      <c r="B287" s="2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</row>
    <row r="288" spans="1:40" s="4" customFormat="1">
      <c r="A288" s="1"/>
      <c r="B288" s="2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</row>
    <row r="289" spans="1:40" s="4" customFormat="1">
      <c r="A289" s="1"/>
      <c r="B289" s="2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</row>
    <row r="290" spans="1:40" s="4" customFormat="1">
      <c r="A290" s="1"/>
      <c r="B290" s="2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</row>
    <row r="291" spans="1:40" s="4" customFormat="1">
      <c r="A291" s="1"/>
      <c r="B291" s="2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</row>
    <row r="292" spans="1:40" s="4" customFormat="1">
      <c r="A292" s="1"/>
      <c r="B292" s="2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</row>
    <row r="293" spans="1:40" s="4" customFormat="1">
      <c r="A293" s="1"/>
      <c r="B293" s="2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</row>
    <row r="294" spans="1:40" s="4" customFormat="1">
      <c r="A294" s="1"/>
      <c r="B294" s="2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</row>
    <row r="295" spans="1:40" s="4" customFormat="1">
      <c r="A295" s="1"/>
      <c r="B295" s="2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</row>
    <row r="296" spans="1:40" s="4" customFormat="1">
      <c r="A296" s="1"/>
      <c r="B296" s="2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</row>
    <row r="297" spans="1:40" s="4" customFormat="1">
      <c r="A297" s="1"/>
      <c r="B297" s="2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</row>
    <row r="298" spans="1:40" s="4" customFormat="1">
      <c r="A298" s="1"/>
      <c r="B298" s="2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</row>
    <row r="299" spans="1:40" s="4" customFormat="1">
      <c r="A299" s="1"/>
      <c r="B299" s="2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</row>
    <row r="300" spans="1:40" s="4" customFormat="1">
      <c r="A300" s="1"/>
      <c r="B300" s="2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</row>
    <row r="301" spans="1:40" s="4" customFormat="1">
      <c r="A301" s="1"/>
      <c r="B301" s="2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</row>
    <row r="302" spans="1:40" s="4" customFormat="1">
      <c r="A302" s="1"/>
      <c r="B302" s="2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</row>
    <row r="303" spans="1:40" s="4" customFormat="1">
      <c r="A303" s="1"/>
      <c r="B303" s="2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</row>
    <row r="304" spans="1:40" s="4" customFormat="1">
      <c r="A304" s="1"/>
      <c r="B304" s="2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</row>
    <row r="305" spans="1:40" s="4" customFormat="1">
      <c r="A305" s="1"/>
      <c r="B305" s="2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</row>
    <row r="306" spans="1:40" s="4" customFormat="1">
      <c r="A306" s="1"/>
      <c r="B306" s="2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</row>
    <row r="307" spans="1:40" s="4" customFormat="1">
      <c r="A307" s="1"/>
      <c r="B307" s="2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</row>
    <row r="308" spans="1:40" s="4" customFormat="1">
      <c r="A308" s="1"/>
      <c r="B308" s="2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</row>
    <row r="309" spans="1:40" s="4" customFormat="1">
      <c r="A309" s="1"/>
      <c r="B309" s="2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</row>
    <row r="310" spans="1:40" s="4" customFormat="1">
      <c r="A310" s="1"/>
      <c r="B310" s="2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</row>
    <row r="311" spans="1:40" s="4" customFormat="1">
      <c r="A311" s="1"/>
      <c r="B311" s="2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</row>
    <row r="312" spans="1:40" s="4" customFormat="1">
      <c r="A312" s="1"/>
      <c r="B312" s="2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</row>
    <row r="313" spans="1:40" s="4" customFormat="1">
      <c r="A313" s="1"/>
      <c r="B313" s="2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</row>
    <row r="314" spans="1:40" s="4" customFormat="1">
      <c r="A314" s="1"/>
      <c r="B314" s="2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</row>
    <row r="315" spans="1:40" s="4" customFormat="1">
      <c r="A315" s="1"/>
      <c r="B315" s="2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</row>
    <row r="316" spans="1:40" s="4" customFormat="1">
      <c r="A316" s="1"/>
      <c r="B316" s="2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</row>
    <row r="317" spans="1:40" s="4" customFormat="1">
      <c r="A317" s="1"/>
      <c r="B317" s="2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</row>
    <row r="318" spans="1:40" s="4" customFormat="1">
      <c r="A318" s="1"/>
      <c r="B318" s="2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</row>
    <row r="319" spans="1:40" s="4" customFormat="1">
      <c r="A319" s="1"/>
      <c r="B319" s="2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</row>
    <row r="320" spans="1:40" s="4" customFormat="1">
      <c r="A320" s="1"/>
      <c r="B320" s="2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</row>
    <row r="321" spans="1:40" s="4" customFormat="1">
      <c r="A321" s="1"/>
      <c r="B321" s="2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</row>
    <row r="322" spans="1:40" s="4" customFormat="1">
      <c r="A322" s="1"/>
      <c r="B322" s="2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</row>
    <row r="323" spans="1:40" s="4" customFormat="1">
      <c r="A323" s="1"/>
      <c r="B323" s="2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</row>
    <row r="324" spans="1:40" s="4" customFormat="1">
      <c r="A324" s="1"/>
      <c r="B324" s="2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</row>
    <row r="325" spans="1:40" s="4" customFormat="1">
      <c r="A325" s="1"/>
      <c r="B325" s="2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</row>
    <row r="326" spans="1:40" s="4" customFormat="1">
      <c r="A326" s="1"/>
      <c r="B326" s="2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</row>
    <row r="327" spans="1:40" s="4" customFormat="1">
      <c r="A327" s="1"/>
      <c r="B327" s="2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</row>
    <row r="328" spans="1:40" s="4" customFormat="1">
      <c r="A328" s="1"/>
      <c r="B328" s="2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</row>
    <row r="329" spans="1:40" s="4" customFormat="1">
      <c r="A329" s="1"/>
      <c r="B329" s="2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</row>
    <row r="330" spans="1:40" s="4" customFormat="1">
      <c r="A330" s="1"/>
      <c r="B330" s="2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</row>
    <row r="331" spans="1:40" s="4" customFormat="1">
      <c r="A331" s="1"/>
      <c r="B331" s="2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</row>
    <row r="332" spans="1:40" s="4" customFormat="1">
      <c r="A332" s="1"/>
      <c r="B332" s="2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</row>
    <row r="333" spans="1:40" s="4" customFormat="1">
      <c r="A333" s="1"/>
      <c r="B333" s="2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</row>
    <row r="334" spans="1:40" s="4" customFormat="1">
      <c r="A334" s="1"/>
      <c r="B334" s="2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</row>
    <row r="335" spans="1:40" s="4" customFormat="1">
      <c r="A335" s="1"/>
      <c r="B335" s="2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</row>
    <row r="336" spans="1:40" s="4" customFormat="1">
      <c r="A336" s="1"/>
      <c r="B336" s="2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</row>
    <row r="337" spans="1:40" s="4" customFormat="1">
      <c r="A337" s="1"/>
      <c r="B337" s="2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</row>
    <row r="338" spans="1:40" s="4" customFormat="1">
      <c r="A338" s="1"/>
      <c r="B338" s="2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</row>
  </sheetData>
  <printOptions horizontalCentered="1"/>
  <pageMargins left="0.31496062992125984" right="0.11811023622047245" top="0" bottom="0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workbookViewId="0">
      <selection activeCell="E65" sqref="E65"/>
    </sheetView>
  </sheetViews>
  <sheetFormatPr defaultColWidth="9" defaultRowHeight="21"/>
  <cols>
    <col min="1" max="1" width="5.140625" style="74" customWidth="1"/>
    <col min="2" max="2" width="5.7109375" style="74" customWidth="1"/>
    <col min="3" max="3" width="29.7109375" style="74" customWidth="1"/>
    <col min="4" max="4" width="12.5703125" style="74" hidden="1" customWidth="1"/>
    <col min="5" max="5" width="11.28515625" style="74" customWidth="1"/>
    <col min="6" max="6" width="10.28515625" style="74" customWidth="1"/>
    <col min="7" max="7" width="11.42578125" style="74" customWidth="1"/>
    <col min="8" max="8" width="11.7109375" style="74" customWidth="1"/>
    <col min="9" max="11" width="9" style="74" customWidth="1"/>
    <col min="12" max="16384" width="9" style="74"/>
  </cols>
  <sheetData>
    <row r="1" spans="2:9" ht="16.5" customHeight="1"/>
    <row r="2" spans="2:9" hidden="1"/>
    <row r="3" spans="2:9">
      <c r="B3" s="106" t="s">
        <v>4</v>
      </c>
      <c r="C3" s="106" t="s">
        <v>5</v>
      </c>
      <c r="D3" s="106" t="s">
        <v>6</v>
      </c>
      <c r="E3" s="106" t="s">
        <v>7</v>
      </c>
      <c r="F3" s="106"/>
      <c r="G3" s="106"/>
      <c r="H3" s="106"/>
      <c r="I3" s="106"/>
    </row>
    <row r="4" spans="2:9" ht="89.25" customHeight="1">
      <c r="B4" s="106"/>
      <c r="C4" s="106"/>
      <c r="D4" s="106"/>
      <c r="E4" s="75" t="s">
        <v>8</v>
      </c>
      <c r="F4" s="75" t="s">
        <v>12</v>
      </c>
      <c r="G4" s="75" t="s">
        <v>16</v>
      </c>
      <c r="H4" s="75" t="s">
        <v>20</v>
      </c>
      <c r="I4" s="75" t="s">
        <v>24</v>
      </c>
    </row>
    <row r="5" spans="2:9">
      <c r="B5" s="76">
        <v>1</v>
      </c>
      <c r="C5" s="99" t="s">
        <v>52</v>
      </c>
      <c r="D5" s="76">
        <v>3</v>
      </c>
      <c r="E5" s="77">
        <f>ข้อมูล!C7</f>
        <v>1.6666666666666667</v>
      </c>
      <c r="F5" s="77">
        <f>ข้อมูล!C12</f>
        <v>2</v>
      </c>
      <c r="G5" s="77">
        <f>ข้อมูล!C17</f>
        <v>2</v>
      </c>
      <c r="H5" s="77">
        <f>ข้อมูล!C22</f>
        <v>3</v>
      </c>
      <c r="I5" s="77">
        <f>ข้อมูล!C27</f>
        <v>2</v>
      </c>
    </row>
    <row r="6" spans="2:9">
      <c r="B6" s="76">
        <v>2</v>
      </c>
      <c r="C6" s="99" t="s">
        <v>53</v>
      </c>
      <c r="D6" s="76">
        <v>3.5</v>
      </c>
      <c r="E6" s="77">
        <f>ข้อมูล!D7</f>
        <v>1.6666666666666667</v>
      </c>
      <c r="F6" s="77">
        <f>ข้อมูล!D12</f>
        <v>2</v>
      </c>
      <c r="G6" s="77">
        <f>ข้อมูล!D17</f>
        <v>2</v>
      </c>
      <c r="H6" s="77">
        <f>ข้อมูล!D22</f>
        <v>3</v>
      </c>
      <c r="I6" s="77">
        <f>ข้อมูล!C27</f>
        <v>2</v>
      </c>
    </row>
    <row r="7" spans="2:9">
      <c r="B7" s="76">
        <v>3</v>
      </c>
      <c r="C7" s="99" t="s">
        <v>54</v>
      </c>
      <c r="D7" s="76">
        <v>3.5</v>
      </c>
      <c r="E7" s="77">
        <f>ข้อมูล!E7</f>
        <v>1.3333333333333333</v>
      </c>
      <c r="F7" s="77">
        <f>ข้อมูล!E12</f>
        <v>2</v>
      </c>
      <c r="G7" s="77">
        <f>ข้อมูล!E17</f>
        <v>2</v>
      </c>
      <c r="H7" s="77">
        <f>ข้อมูล!E22</f>
        <v>3</v>
      </c>
      <c r="I7" s="77">
        <f>ข้อมูล!E27</f>
        <v>2</v>
      </c>
    </row>
    <row r="8" spans="2:9">
      <c r="B8" s="76">
        <v>4</v>
      </c>
      <c r="C8" s="99" t="s">
        <v>55</v>
      </c>
      <c r="D8" s="76">
        <v>4</v>
      </c>
      <c r="E8" s="77">
        <f>ข้อมูล!F7</f>
        <v>1.3333333333333333</v>
      </c>
      <c r="F8" s="77">
        <f>ข้อมูล!F12</f>
        <v>2</v>
      </c>
      <c r="G8" s="77">
        <f>ข้อมูล!F17</f>
        <v>2</v>
      </c>
      <c r="H8" s="77">
        <f>ข้อมูล!F22</f>
        <v>3</v>
      </c>
      <c r="I8" s="77">
        <f>ข้อมูล!F27</f>
        <v>2</v>
      </c>
    </row>
    <row r="9" spans="2:9">
      <c r="B9" s="76">
        <v>5</v>
      </c>
      <c r="C9" s="99" t="s">
        <v>56</v>
      </c>
      <c r="D9" s="76">
        <v>3.5</v>
      </c>
      <c r="E9" s="78">
        <f>ข้อมูล!G7</f>
        <v>2</v>
      </c>
      <c r="F9" s="78">
        <f>ข้อมูล!G12</f>
        <v>2.6666666666666665</v>
      </c>
      <c r="G9" s="78">
        <f>ข้อมูล!G17</f>
        <v>2</v>
      </c>
      <c r="H9" s="78">
        <f>ข้อมูล!G22</f>
        <v>3</v>
      </c>
      <c r="I9" s="78">
        <f>ข้อมูล!G27</f>
        <v>2</v>
      </c>
    </row>
    <row r="10" spans="2:9">
      <c r="B10" s="76">
        <v>6</v>
      </c>
      <c r="C10" s="99" t="s">
        <v>57</v>
      </c>
      <c r="D10" s="76">
        <v>3</v>
      </c>
      <c r="E10" s="77">
        <f>ข้อมูล!H7</f>
        <v>2</v>
      </c>
      <c r="F10" s="77">
        <f>ข้อมูล!H12</f>
        <v>2</v>
      </c>
      <c r="G10" s="77">
        <f>ข้อมูล!H17</f>
        <v>2</v>
      </c>
      <c r="H10" s="77">
        <f>ข้อมูล!H22</f>
        <v>3</v>
      </c>
      <c r="I10" s="77">
        <f>ข้อมูล!H27</f>
        <v>2</v>
      </c>
    </row>
    <row r="11" spans="2:9">
      <c r="B11" s="76">
        <v>7</v>
      </c>
      <c r="C11" s="99" t="s">
        <v>58</v>
      </c>
      <c r="D11" s="76">
        <v>3.5</v>
      </c>
      <c r="E11" s="77">
        <f>ข้อมูล!I7</f>
        <v>1.3333333333333333</v>
      </c>
      <c r="F11" s="77">
        <f>ข้อมูล!I12</f>
        <v>2</v>
      </c>
      <c r="G11" s="77">
        <f>ข้อมูล!I17</f>
        <v>2</v>
      </c>
      <c r="H11" s="77">
        <f>ข้อมูล!I22</f>
        <v>3</v>
      </c>
      <c r="I11" s="77">
        <f>ข้อมูล!I27</f>
        <v>2</v>
      </c>
    </row>
    <row r="12" spans="2:9">
      <c r="B12" s="76">
        <v>8</v>
      </c>
      <c r="C12" s="99" t="s">
        <v>59</v>
      </c>
      <c r="D12" s="76">
        <v>3.5</v>
      </c>
      <c r="E12" s="77">
        <f>ข้อมูล!J7</f>
        <v>2.3333333333333335</v>
      </c>
      <c r="F12" s="77">
        <f>ข้อมูล!J12</f>
        <v>2.3333333333333335</v>
      </c>
      <c r="G12" s="77">
        <f>ข้อมูล!J17</f>
        <v>2.6666666666666665</v>
      </c>
      <c r="H12" s="77">
        <f>ข้อมูล!J22</f>
        <v>3</v>
      </c>
      <c r="I12" s="77">
        <f>ข้อมูล!J27</f>
        <v>3</v>
      </c>
    </row>
    <row r="13" spans="2:9">
      <c r="B13" s="76">
        <v>9</v>
      </c>
      <c r="C13" s="99" t="s">
        <v>60</v>
      </c>
      <c r="D13" s="76">
        <v>3</v>
      </c>
      <c r="E13" s="77">
        <f>ข้อมูล!K7</f>
        <v>2</v>
      </c>
      <c r="F13" s="77">
        <f>ข้อมูล!K12</f>
        <v>2</v>
      </c>
      <c r="G13" s="77">
        <f>ข้อมูล!K17</f>
        <v>2</v>
      </c>
      <c r="H13" s="77">
        <f>ข้อมูล!K22</f>
        <v>3</v>
      </c>
      <c r="I13" s="77">
        <f>ข้อมูล!K27</f>
        <v>3</v>
      </c>
    </row>
    <row r="14" spans="2:9">
      <c r="B14" s="76">
        <v>10</v>
      </c>
      <c r="C14" s="99" t="s">
        <v>61</v>
      </c>
      <c r="D14" s="76">
        <v>3.5</v>
      </c>
      <c r="E14" s="77">
        <f>ข้อมูล!L7</f>
        <v>3</v>
      </c>
      <c r="F14" s="77">
        <f>ข้อมูล!L12</f>
        <v>3</v>
      </c>
      <c r="G14" s="77">
        <f>ข้อมูล!L17</f>
        <v>2.6666666666666665</v>
      </c>
      <c r="H14" s="77">
        <f>ข้อมูล!L22</f>
        <v>2.6666666666666665</v>
      </c>
      <c r="I14" s="77">
        <f>ข้อมูล!L27</f>
        <v>2.6666666666666665</v>
      </c>
    </row>
    <row r="15" spans="2:9">
      <c r="B15" s="76">
        <v>11</v>
      </c>
      <c r="C15" s="99" t="s">
        <v>62</v>
      </c>
      <c r="D15" s="76">
        <v>3</v>
      </c>
      <c r="E15" s="77">
        <f>ข้อมูล!M7</f>
        <v>2.3333333333333335</v>
      </c>
      <c r="F15" s="77">
        <f>ข้อมูล!M12</f>
        <v>2</v>
      </c>
      <c r="G15" s="77">
        <f>ข้อมูล!M17</f>
        <v>2</v>
      </c>
      <c r="H15" s="77">
        <f>ข้อมูล!M22</f>
        <v>3</v>
      </c>
      <c r="I15" s="77">
        <f>ข้อมูล!M27</f>
        <v>2</v>
      </c>
    </row>
    <row r="16" spans="2:9">
      <c r="B16" s="76">
        <v>12</v>
      </c>
      <c r="C16" s="99" t="s">
        <v>63</v>
      </c>
      <c r="D16" s="76">
        <v>3.5</v>
      </c>
      <c r="E16" s="77">
        <f>ข้อมูล!N7</f>
        <v>2</v>
      </c>
      <c r="F16" s="77">
        <f>ข้อมูล!N12</f>
        <v>2</v>
      </c>
      <c r="G16" s="77">
        <f>ข้อมูล!N17</f>
        <v>3</v>
      </c>
      <c r="H16" s="77">
        <f>ข้อมูล!N22</f>
        <v>3</v>
      </c>
      <c r="I16" s="77">
        <f>ข้อมูล!N27</f>
        <v>2</v>
      </c>
    </row>
    <row r="17" spans="2:9">
      <c r="B17" s="76">
        <v>13</v>
      </c>
      <c r="C17" s="99" t="s">
        <v>64</v>
      </c>
      <c r="D17" s="76">
        <v>3.5</v>
      </c>
      <c r="E17" s="77">
        <f>ข้อมูล!O7</f>
        <v>2.3333333333333335</v>
      </c>
      <c r="F17" s="77">
        <f>ข้อมูล!O12</f>
        <v>2</v>
      </c>
      <c r="G17" s="77">
        <f>ข้อมูล!O17</f>
        <v>2</v>
      </c>
      <c r="H17" s="77">
        <f>ข้อมูล!O22</f>
        <v>2.6666666666666665</v>
      </c>
      <c r="I17" s="77">
        <f>ข้อมูล!O27</f>
        <v>2</v>
      </c>
    </row>
    <row r="18" spans="2:9">
      <c r="B18" s="76">
        <v>14</v>
      </c>
      <c r="C18" s="99" t="s">
        <v>65</v>
      </c>
      <c r="D18" s="76">
        <v>3.5</v>
      </c>
      <c r="E18" s="77">
        <f>ข้อมูล!P7</f>
        <v>2.3333333333333335</v>
      </c>
      <c r="F18" s="77">
        <f>ข้อมูล!P12</f>
        <v>2</v>
      </c>
      <c r="G18" s="77">
        <f>ข้อมูล!P17</f>
        <v>2</v>
      </c>
      <c r="H18" s="77">
        <f>ข้อมูล!P22</f>
        <v>3</v>
      </c>
      <c r="I18" s="77">
        <f>ข้อมูล!P27</f>
        <v>2</v>
      </c>
    </row>
    <row r="19" spans="2:9">
      <c r="B19" s="76">
        <v>15</v>
      </c>
      <c r="C19" s="99" t="s">
        <v>66</v>
      </c>
      <c r="D19" s="76">
        <v>3.5</v>
      </c>
      <c r="E19" s="77">
        <f>ข้อมูล!Q7</f>
        <v>3</v>
      </c>
      <c r="F19" s="77">
        <f>ข้อมูล!Q12</f>
        <v>2.6666666666666665</v>
      </c>
      <c r="G19" s="77">
        <f>ข้อมูล!Q17</f>
        <v>3</v>
      </c>
      <c r="H19" s="77">
        <f>ข้อมูล!Q22</f>
        <v>3</v>
      </c>
      <c r="I19" s="77">
        <f>ข้อมูล!Q27</f>
        <v>2.3333333333333335</v>
      </c>
    </row>
    <row r="20" spans="2:9">
      <c r="B20" s="76">
        <v>16</v>
      </c>
      <c r="C20" s="100" t="s">
        <v>67</v>
      </c>
      <c r="D20" s="76">
        <v>3.5</v>
      </c>
      <c r="E20" s="77">
        <f>ข้อมูล!R9</f>
        <v>3</v>
      </c>
      <c r="F20" s="77">
        <f>ข้อมูล!R12</f>
        <v>2.6666666666666665</v>
      </c>
      <c r="G20" s="77">
        <f>ข้อมูล!R17</f>
        <v>2.6666666666666665</v>
      </c>
      <c r="H20" s="77">
        <f>ข้อมูล!R22</f>
        <v>3</v>
      </c>
      <c r="I20" s="77">
        <f>ข้อมูล!R27</f>
        <v>2.6666666666666665</v>
      </c>
    </row>
    <row r="21" spans="2:9">
      <c r="B21" s="76"/>
      <c r="C21" s="79"/>
      <c r="D21" s="76"/>
      <c r="E21" s="77"/>
      <c r="F21" s="77"/>
      <c r="G21" s="77"/>
      <c r="H21" s="77"/>
      <c r="I21" s="77"/>
    </row>
    <row r="22" spans="2:9">
      <c r="B22" s="89"/>
      <c r="C22" s="90"/>
      <c r="D22" s="89"/>
      <c r="E22" s="91"/>
      <c r="F22" s="91"/>
      <c r="G22" s="91"/>
      <c r="H22" s="91"/>
      <c r="I22" s="91"/>
    </row>
    <row r="23" spans="2:9">
      <c r="B23" s="89"/>
      <c r="C23" s="90"/>
      <c r="D23" s="89"/>
      <c r="E23" s="91"/>
      <c r="F23" s="91"/>
      <c r="G23" s="91"/>
      <c r="H23" s="91"/>
      <c r="I23" s="91"/>
    </row>
    <row r="24" spans="2:9">
      <c r="B24" s="89"/>
      <c r="C24" s="90"/>
      <c r="D24" s="89"/>
      <c r="E24" s="91"/>
      <c r="F24" s="91"/>
      <c r="G24" s="91"/>
      <c r="H24" s="91"/>
      <c r="I24" s="91"/>
    </row>
    <row r="25" spans="2:9">
      <c r="B25" s="89"/>
      <c r="C25" s="90"/>
      <c r="D25" s="89"/>
      <c r="E25" s="91"/>
      <c r="F25" s="91"/>
      <c r="G25" s="91"/>
      <c r="H25" s="91"/>
      <c r="I25" s="91"/>
    </row>
    <row r="26" spans="2:9">
      <c r="B26" s="89"/>
      <c r="C26" s="90"/>
      <c r="D26" s="89"/>
      <c r="E26" s="91"/>
      <c r="F26" s="91"/>
      <c r="G26" s="91"/>
      <c r="H26" s="91"/>
      <c r="I26" s="91"/>
    </row>
    <row r="27" spans="2:9">
      <c r="B27" s="89"/>
      <c r="C27" s="90"/>
      <c r="D27" s="89"/>
      <c r="E27" s="91"/>
      <c r="F27" s="91"/>
      <c r="G27" s="91"/>
      <c r="H27" s="91"/>
      <c r="I27" s="91"/>
    </row>
    <row r="28" spans="2:9">
      <c r="B28" s="89"/>
      <c r="C28" s="90"/>
      <c r="D28" s="89"/>
      <c r="E28" s="91"/>
      <c r="F28" s="91"/>
      <c r="G28" s="91"/>
      <c r="H28" s="91"/>
      <c r="I28" s="91"/>
    </row>
    <row r="29" spans="2:9" ht="23.25" customHeight="1">
      <c r="B29" s="97"/>
      <c r="C29" s="97"/>
      <c r="D29" s="97"/>
      <c r="E29" s="97"/>
      <c r="F29" s="97"/>
      <c r="G29" s="97"/>
      <c r="H29" s="97"/>
      <c r="I29" s="97"/>
    </row>
    <row r="30" spans="2:9" ht="23.25" customHeight="1">
      <c r="B30" s="96"/>
      <c r="C30" s="96"/>
      <c r="D30" s="96"/>
      <c r="E30" s="96"/>
      <c r="F30" s="96"/>
      <c r="G30" s="96"/>
      <c r="H30" s="96"/>
      <c r="I30" s="96"/>
    </row>
    <row r="31" spans="2:9">
      <c r="B31" s="97"/>
      <c r="C31" s="97"/>
      <c r="D31" s="97"/>
      <c r="E31" s="97"/>
      <c r="F31" s="97"/>
      <c r="G31" s="97"/>
      <c r="H31" s="97"/>
      <c r="I31" s="97"/>
    </row>
    <row r="38" spans="1:10">
      <c r="B38" s="85"/>
      <c r="C38" s="85"/>
      <c r="D38" s="85"/>
      <c r="E38" s="86"/>
      <c r="F38" s="86"/>
      <c r="G38" s="86"/>
      <c r="H38" s="86"/>
      <c r="I38" s="86"/>
    </row>
    <row r="39" spans="1:10">
      <c r="A39" s="107" t="s">
        <v>71</v>
      </c>
      <c r="B39" s="107"/>
      <c r="C39" s="107"/>
      <c r="D39" s="107"/>
      <c r="E39" s="107"/>
      <c r="F39" s="107"/>
      <c r="G39" s="107"/>
      <c r="H39" s="107"/>
      <c r="I39" s="107"/>
    </row>
    <row r="40" spans="1:10">
      <c r="A40" s="108" t="s">
        <v>72</v>
      </c>
      <c r="B40" s="108"/>
      <c r="C40" s="108"/>
      <c r="D40" s="108"/>
      <c r="E40" s="108"/>
      <c r="F40" s="108"/>
      <c r="G40" s="108"/>
      <c r="H40" s="108"/>
      <c r="I40" s="108"/>
      <c r="J40" s="80"/>
    </row>
    <row r="41" spans="1:10">
      <c r="A41" s="109" t="s">
        <v>4</v>
      </c>
      <c r="B41" s="110" t="s">
        <v>34</v>
      </c>
      <c r="C41" s="111"/>
      <c r="D41" s="81" t="s">
        <v>6</v>
      </c>
      <c r="E41" s="109" t="s">
        <v>35</v>
      </c>
      <c r="F41" s="109"/>
      <c r="G41" s="109"/>
      <c r="H41" s="109"/>
      <c r="I41" s="109"/>
    </row>
    <row r="42" spans="1:10" ht="86.25" customHeight="1">
      <c r="A42" s="109"/>
      <c r="B42" s="112"/>
      <c r="C42" s="113"/>
      <c r="D42" s="81" t="s">
        <v>36</v>
      </c>
      <c r="E42" s="82" t="s">
        <v>37</v>
      </c>
      <c r="F42" s="82" t="s">
        <v>12</v>
      </c>
      <c r="G42" s="82" t="s">
        <v>16</v>
      </c>
      <c r="H42" s="82" t="s">
        <v>20</v>
      </c>
      <c r="I42" s="82" t="s">
        <v>24</v>
      </c>
    </row>
    <row r="43" spans="1:10">
      <c r="A43" s="83">
        <v>1</v>
      </c>
      <c r="B43" s="102" t="s">
        <v>38</v>
      </c>
      <c r="C43" s="103"/>
      <c r="D43" s="83">
        <f>COUNTIF(D5:D20,"&gt;=3")</f>
        <v>16</v>
      </c>
      <c r="E43" s="83">
        <f>COUNTIF(E5:E20,"=3")</f>
        <v>3</v>
      </c>
      <c r="F43" s="83">
        <f>COUNTIF(F5:F20,"=3")</f>
        <v>1</v>
      </c>
      <c r="G43" s="83">
        <f>COUNTIF(G5:G20,"&gt;=3")</f>
        <v>2</v>
      </c>
      <c r="H43" s="83">
        <f>COUNTIF(H5:H20,"=3")</f>
        <v>14</v>
      </c>
      <c r="I43" s="83">
        <f>COUNTIF(I5:I20,"=3")</f>
        <v>2</v>
      </c>
    </row>
    <row r="44" spans="1:10">
      <c r="A44" s="83">
        <v>2</v>
      </c>
      <c r="B44" s="102" t="s">
        <v>39</v>
      </c>
      <c r="C44" s="103"/>
      <c r="D44" s="83">
        <f>COUNTIFS(D5:D20,"&lt;=2.5",D5:D20,"&gt;=2")</f>
        <v>0</v>
      </c>
      <c r="E44" s="83">
        <f>COUNTIFS(E5:E20,"&lt;3.00",E5:E20,"&gt;=2.00")</f>
        <v>8</v>
      </c>
      <c r="F44" s="83">
        <f>COUNTIFS(F5:F20,"&lt;3.00",F5:F20,"&gt;=2.00")</f>
        <v>15</v>
      </c>
      <c r="G44" s="83">
        <f>COUNTIFS(G5:G20,"&lt;3.00",G5:G20,"&gt;=2.00")</f>
        <v>14</v>
      </c>
      <c r="H44" s="83">
        <f>COUNTIFS(H5:H20,"&lt;3.00",H5:H20,"&gt;=2.00")</f>
        <v>2</v>
      </c>
      <c r="I44" s="83">
        <f>COUNTIFS(I5:I20,"&lt;3.00",I5:I20,"&gt;=2.00")</f>
        <v>14</v>
      </c>
    </row>
    <row r="45" spans="1:10">
      <c r="A45" s="83">
        <v>3</v>
      </c>
      <c r="B45" s="102" t="s">
        <v>40</v>
      </c>
      <c r="C45" s="103"/>
      <c r="D45" s="83">
        <f>COUNTIFS(D5:D20,"&lt;=1.5",D5:D20,"&gt;=0")</f>
        <v>0</v>
      </c>
      <c r="E45" s="83">
        <f>COUNTIF(E5:E20,"&lt;2")</f>
        <v>5</v>
      </c>
      <c r="F45" s="83">
        <f>COUNTIF(F5:F20,"&lt;2")</f>
        <v>0</v>
      </c>
      <c r="G45" s="83">
        <f>COUNTIF(G5:G20,"&lt;2")</f>
        <v>0</v>
      </c>
      <c r="H45" s="83">
        <f>COUNTIF(H5:H20,"&lt;2")</f>
        <v>0</v>
      </c>
      <c r="I45" s="83">
        <f>COUNTIF(I5:I20,"&lt;2")</f>
        <v>0</v>
      </c>
    </row>
    <row r="46" spans="1:10" ht="26.25" customHeight="1">
      <c r="A46" s="83"/>
      <c r="B46" s="104" t="s">
        <v>41</v>
      </c>
      <c r="C46" s="105"/>
      <c r="D46" s="84">
        <f t="shared" ref="D46:I46" si="0">SUM(D43:D45)</f>
        <v>16</v>
      </c>
      <c r="E46" s="84">
        <f>SUM(E43:E45)</f>
        <v>16</v>
      </c>
      <c r="F46" s="84">
        <f>SUM(F43:F45)</f>
        <v>16</v>
      </c>
      <c r="G46" s="84">
        <f t="shared" si="0"/>
        <v>16</v>
      </c>
      <c r="H46" s="84">
        <f t="shared" si="0"/>
        <v>16</v>
      </c>
      <c r="I46" s="84">
        <f t="shared" si="0"/>
        <v>16</v>
      </c>
    </row>
    <row r="47" spans="1:10">
      <c r="A47" s="80"/>
      <c r="J47" s="86"/>
    </row>
    <row r="48" spans="1:10">
      <c r="A48" s="80"/>
    </row>
    <row r="49" spans="1:7">
      <c r="A49" s="80"/>
      <c r="C49" s="87" t="s">
        <v>46</v>
      </c>
      <c r="D49" s="86" t="s">
        <v>42</v>
      </c>
      <c r="E49" s="88"/>
      <c r="F49" s="86"/>
      <c r="G49" s="86" t="s">
        <v>43</v>
      </c>
    </row>
    <row r="50" spans="1:7">
      <c r="A50" s="80"/>
      <c r="D50" s="86" t="s">
        <v>45</v>
      </c>
      <c r="E50" s="95" t="s">
        <v>48</v>
      </c>
      <c r="F50" s="95"/>
      <c r="G50" s="86"/>
    </row>
    <row r="51" spans="1:7">
      <c r="D51" s="86"/>
      <c r="E51" s="95" t="s">
        <v>44</v>
      </c>
      <c r="F51" s="95"/>
      <c r="G51" s="86"/>
    </row>
    <row r="54" spans="1:7">
      <c r="C54" s="87" t="s">
        <v>46</v>
      </c>
      <c r="D54" s="86" t="s">
        <v>42</v>
      </c>
      <c r="E54" s="88"/>
      <c r="F54" s="86"/>
      <c r="G54" s="86" t="s">
        <v>47</v>
      </c>
    </row>
    <row r="55" spans="1:7">
      <c r="D55" s="86" t="s">
        <v>45</v>
      </c>
      <c r="E55" s="101" t="s">
        <v>49</v>
      </c>
      <c r="F55" s="101"/>
      <c r="G55" s="86"/>
    </row>
    <row r="56" spans="1:7">
      <c r="D56" s="86"/>
      <c r="E56" s="101" t="s">
        <v>44</v>
      </c>
      <c r="F56" s="101"/>
      <c r="G56" s="86"/>
    </row>
    <row r="60" spans="1:7">
      <c r="C60" s="87" t="s">
        <v>46</v>
      </c>
      <c r="D60" s="86" t="s">
        <v>42</v>
      </c>
      <c r="E60" s="88"/>
      <c r="F60" s="86"/>
      <c r="G60" s="86"/>
    </row>
    <row r="61" spans="1:7">
      <c r="D61" s="86" t="s">
        <v>45</v>
      </c>
      <c r="E61" s="101" t="s">
        <v>73</v>
      </c>
      <c r="F61" s="101"/>
      <c r="G61" s="86"/>
    </row>
    <row r="62" spans="1:7">
      <c r="C62" s="101" t="s">
        <v>74</v>
      </c>
      <c r="D62" s="101"/>
      <c r="E62" s="101"/>
      <c r="F62" s="101"/>
      <c r="G62" s="101"/>
    </row>
  </sheetData>
  <mergeCells count="17">
    <mergeCell ref="C3:C4"/>
    <mergeCell ref="D3:D4"/>
    <mergeCell ref="E3:I3"/>
    <mergeCell ref="E55:F55"/>
    <mergeCell ref="A39:I39"/>
    <mergeCell ref="A40:I40"/>
    <mergeCell ref="B3:B4"/>
    <mergeCell ref="A41:A42"/>
    <mergeCell ref="E41:I41"/>
    <mergeCell ref="B41:C42"/>
    <mergeCell ref="B43:C43"/>
    <mergeCell ref="E61:F61"/>
    <mergeCell ref="C62:G62"/>
    <mergeCell ref="B44:C44"/>
    <mergeCell ref="B45:C45"/>
    <mergeCell ref="B46:C46"/>
    <mergeCell ref="E56:F56"/>
  </mergeCells>
  <printOptions horizontalCentered="1"/>
  <pageMargins left="0.11811023622047245" right="0" top="0.35433070866141736" bottom="0.15748031496062992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H9" sqref="H9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สรุป!C5</f>
        <v xml:space="preserve"> นายอาทิตย์   มิ่งมิตร</v>
      </c>
      <c r="C2" s="18"/>
      <c r="D2" s="121" t="s">
        <v>75</v>
      </c>
      <c r="E2" s="121"/>
      <c r="F2" s="121"/>
    </row>
    <row r="3" spans="1:6">
      <c r="A3" s="124" t="s">
        <v>76</v>
      </c>
      <c r="B3" s="124"/>
      <c r="C3" s="124"/>
      <c r="D3" s="121" t="s">
        <v>68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77</v>
      </c>
      <c r="B5" s="123"/>
      <c r="C5" s="123"/>
      <c r="D5" s="123"/>
      <c r="E5" s="122" t="s">
        <v>69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IF(ข้อมูล!C4=3,"/",IF(ข้อมูล!C4=2," ",IF(ข้อมูล!C4=1," ")))</f>
        <v xml:space="preserve"> </v>
      </c>
      <c r="D9" s="23" t="str">
        <f>IF(ข้อมูล!C4=3," ",IF(ข้อมูล!C4=2,"/",IF(ข้อมูล!C4=1," ")))</f>
        <v xml:space="preserve"> </v>
      </c>
      <c r="E9" s="23" t="str">
        <f>IF(ข้อมูล!C4=3," ",IF(ข้อมูล!C4=2," ",IF(ข้อมูล!C4=1,"/ ")))</f>
        <v xml:space="preserve">/ </v>
      </c>
      <c r="F9" s="24"/>
    </row>
    <row r="10" spans="1:6">
      <c r="A10" s="23"/>
      <c r="B10" s="24" t="s">
        <v>10</v>
      </c>
      <c r="C10" s="25" t="str">
        <f>IF(ข้อมูล!C5=3,"/",IF(ข้อมูล!C5=2," ",IF(ข้อมูล!C5=1," ")))</f>
        <v xml:space="preserve"> </v>
      </c>
      <c r="D10" s="23" t="str">
        <f>IF(ข้อมูล!C5=3," ",IF(ข้อมูล!C5=2,"/",IF(ข้อมูล!C5=1," ")))</f>
        <v>/</v>
      </c>
      <c r="E10" s="23" t="str">
        <f>IF(ข้อมูล!C5=3," ",IF(ข้อมูล!C5=2," ",IF(ข้อมูล!C5=1,"/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IF(ข้อมูล!C6=3,"/",IF(ข้อมูล!C6=2," ",IF(ข้อมูล!C6=1," ")))</f>
        <v xml:space="preserve"> </v>
      </c>
      <c r="D11" s="26" t="str">
        <f>IF(ข้อมูล!C6=3," ",IF(ข้อมูล!C6=2,"/",IF(ข้อมูล!C6=1," ")))</f>
        <v>/</v>
      </c>
      <c r="E11" s="23" t="str">
        <f>IF(ข้อมูล!C6=3," ",IF(ข้อมูล!C6=2," ",IF(ข้อมูล!C6=1,"/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IF(ข้อมูล!C9=3,"/",IF(ข้อมูล!C9=2," ",IF(ข้อมูล!C9=1," ")))</f>
        <v xml:space="preserve"> </v>
      </c>
      <c r="D14" s="23" t="str">
        <f>IF(ข้อมูล!C9=3," ",IF(ข้อมูล!C9=2,"/",IF(ข้อมูล!C9=1," ")))</f>
        <v>/</v>
      </c>
      <c r="E14" s="23" t="str">
        <f>IF(ข้อมูล!C9=3," ",IF(ข้อมูล!C9=2," ",IF(ข้อมูล!C9=1,"/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IF(ข้อมูล!C10=3,"/",IF(ข้อมูล!C10=2," ",IF(ข้อมูล!C10=1," ")))</f>
        <v xml:space="preserve"> </v>
      </c>
      <c r="D15" s="23" t="str">
        <f>IF(ข้อมูล!C10=3," ",IF(ข้อมูล!C10=2,"/",IF(ข้อมูล!C10=1," ")))</f>
        <v>/</v>
      </c>
      <c r="E15" s="23" t="str">
        <f>IF(ข้อมูล!C10=3," ",IF(ข้อมูล!C10=2," ",IF(ข้อมูล!C10=1,"/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IF(ข้อมูล!C11=3,"/",IF(ข้อมูล!C11=2," ",IF(ข้อมูล!C11=1," ")))</f>
        <v xml:space="preserve"> </v>
      </c>
      <c r="D16" s="33" t="str">
        <f>IF(ข้อมูล!C11=3," ",IF(ข้อมูล!C11=2,"/",IF(ข้อมูล!C11=1," ")))</f>
        <v>/</v>
      </c>
      <c r="E16" s="33" t="str">
        <f>IF(ข้อมูล!C11=3," ",IF(ข้อมูล!C11=2," ",IF(ข้อมูล!C11=1,"/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IF(ข้อมูล!C14=3,"/",IF(ข้อมูล!C14=2," ",IF(ข้อมูล!C14=1," ")))</f>
        <v xml:space="preserve"> </v>
      </c>
      <c r="D19" s="23" t="str">
        <f>IF(ข้อมูล!C14=3," ",IF(ข้อมูล!C14=2,"/",IF(ข้อมูล!C14=1," ")))</f>
        <v>/</v>
      </c>
      <c r="E19" s="23" t="str">
        <f>IF(ข้อมูล!C14=3," ",IF(ข้อมูล!C14=2," ",IF(ข้อมูล!C14=1,"/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IF(ข้อมูล!C15=3,"/",IF(ข้อมูล!C15=2," ",IF(ข้อมูล!C15=1," ")))</f>
        <v xml:space="preserve"> </v>
      </c>
      <c r="D20" s="23" t="str">
        <f>IF(ข้อมูล!C15=3," ",IF(ข้อมูล!C15=2,"/",IF(ข้อมูล!C15=1," ")))</f>
        <v>/</v>
      </c>
      <c r="E20" s="23" t="str">
        <f>IF(ข้อมูล!C15=3," ",IF(ข้อมูล!C15=2," ",IF(ข้อมูล!C15=1,"/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IF(ข้อมูล!C16=3,"/",IF(ข้อมูล!C16=2," ",IF(ข้อมูล!C16=1," ")))</f>
        <v xml:space="preserve"> </v>
      </c>
      <c r="D21" s="26" t="str">
        <f>IF(ข้อมูล!C16=3," ",IF(ข้อมูล!C16=2,"/",IF(ข้อมูล!C16=1," ")))</f>
        <v>/</v>
      </c>
      <c r="E21" s="26" t="str">
        <f>IF(ข้อมูล!C16=3," ",IF(ข้อมูล!C16=2," ",IF(ข้อมูล!C16=1,"/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IF(ข้อมูล!C19=3,"/",IF(ข้อมูล!C19=2," ",IF(ข้อมูล!C19=1," ")))</f>
        <v>/</v>
      </c>
      <c r="D24" s="23" t="str">
        <f>IF(ข้อมูล!C19=3," ",IF(ข้อมูล!C19=2,"/",IF(ข้อมูล!C19=1," ")))</f>
        <v xml:space="preserve"> </v>
      </c>
      <c r="E24" s="23" t="str">
        <f>IF(ข้อมูล!C19=3," ",IF(ข้อมูล!C19=2," ",IF(ข้อมูล!C19=1,"/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IF(ข้อมูล!C20=3,"/",IF(ข้อมูล!C20=2," ",IF(ข้อมูล!C20=1," ")))</f>
        <v>/</v>
      </c>
      <c r="D25" s="23" t="str">
        <f>IF(ข้อมูล!C20=3," ",IF(ข้อมูล!C20=2,"/",IF(ข้อมูล!C20=1," ")))</f>
        <v xml:space="preserve"> </v>
      </c>
      <c r="E25" s="23" t="str">
        <f>IF(ข้อมูล!C20=3," ",IF(ข้อมูล!C20=2," ",IF(ข้อมูล!C20=1,"/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IF(ข้อมูล!C21=3,"/",IF(ข้อมูล!C21=2," ",IF(ข้อมูล!C21=1," ")))</f>
        <v>/</v>
      </c>
      <c r="D26" s="33" t="str">
        <f>IF(ข้อมูล!C21=3," ",IF(ข้อมูล!C21=2,"/",IF(ข้อมูล!C21=1," ")))</f>
        <v xml:space="preserve"> </v>
      </c>
      <c r="E26" s="33" t="str">
        <f>IF(ข้อมูล!C21=3," ",IF(ข้อมูล!C21=2," ",IF(ข้อมูล!C21=1,"/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IF(ข้อมูล!C24=3,"/",IF(ข้อมูล!C24=2," ",IF(ข้อมูล!C24=1," ")))</f>
        <v>/</v>
      </c>
      <c r="D29" s="23" t="str">
        <f>IF(ข้อมูล!C24=3," ",IF(ข้อมูล!C24=2,"/",IF(ข้อมูล!C24=1," ")))</f>
        <v xml:space="preserve"> </v>
      </c>
      <c r="E29" s="23" t="str">
        <f>IF(ข้อมูล!C24=3," ",IF(ข้อมูล!C24=2," ",IF(ข้อมูล!C24=1,"/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IF(ข้อมูล!C25=3,"/",IF(ข้อมูล!C25=2," ",IF(ข้อมูล!C25=1," ")))</f>
        <v xml:space="preserve"> </v>
      </c>
      <c r="D30" s="23" t="str">
        <f>IF(ข้อมูล!C25=3," ",IF(ข้อมูล!C25=2,"/",IF(ข้อมูล!C25=1," ")))</f>
        <v>/</v>
      </c>
      <c r="E30" s="23" t="str">
        <f>IF(ข้อมูล!C25=3," ",IF(ข้อมูล!C25=2," ",IF(ข้อมูล!C25=1,"/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IF(ข้อมูล!C26=3,"/",IF(ข้อมูล!C26=2," ",IF(ข้อมูล!C26=1," ")))</f>
        <v xml:space="preserve"> </v>
      </c>
      <c r="D31" s="36" t="str">
        <f>IF(ข้อมูล!C26=3," ",IF(ข้อมูล!C26=2,"/",IF(ข้อมูล!C26=1," ")))</f>
        <v xml:space="preserve"> </v>
      </c>
      <c r="E31" s="36" t="str">
        <f>IF(ข้อมูล!C26=3," ",IF(ข้อมูล!C26=2," ",IF(ข้อมูล!C26=1,"/ ")))</f>
        <v xml:space="preserve">/ </v>
      </c>
      <c r="F31" s="37"/>
    </row>
  </sheetData>
  <mergeCells count="11">
    <mergeCell ref="C6:E6"/>
    <mergeCell ref="F6:F7"/>
    <mergeCell ref="B6:B7"/>
    <mergeCell ref="A6:A7"/>
    <mergeCell ref="A1:F1"/>
    <mergeCell ref="E5:F5"/>
    <mergeCell ref="A5:D5"/>
    <mergeCell ref="A4:F4"/>
    <mergeCell ref="D3:F3"/>
    <mergeCell ref="A3:C3"/>
    <mergeCell ref="D2:F2"/>
  </mergeCells>
  <printOptions horizontalCentered="1"/>
  <pageMargins left="0.31496062992125984" right="0" top="0.55118110236220474" bottom="0.55118110236220474" header="0.31496062992125984" footer="0.31496062992125984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2" sqref="D2:F2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สรุป!C6</f>
        <v xml:space="preserve"> นายธนากร   หกยอด</v>
      </c>
      <c r="C2" s="18"/>
      <c r="D2" s="121" t="s">
        <v>78</v>
      </c>
      <c r="E2" s="121"/>
      <c r="F2" s="121"/>
    </row>
    <row r="3" spans="1:6">
      <c r="A3" s="124" t="s">
        <v>76</v>
      </c>
      <c r="B3" s="124"/>
      <c r="C3" s="124"/>
      <c r="D3" s="121" t="s">
        <v>68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77</v>
      </c>
      <c r="B5" s="123"/>
      <c r="C5" s="123"/>
      <c r="D5" s="123"/>
      <c r="E5" s="122" t="s">
        <v>69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IF(ข้อมูล!D4=3,"/",IF(ข้อมูล!D4=2," ",IF(ข้อมูล!D4=1," ")))</f>
        <v xml:space="preserve"> </v>
      </c>
      <c r="D9" s="23" t="str">
        <f>IF(ข้อมูล!D4=3," ",IF(ข้อมูล!D4=2,"/",IF(ข้อมูล!D4=1," ")))</f>
        <v>/</v>
      </c>
      <c r="E9" s="23" t="str">
        <f>IF(ข้อมูล!D4=3," ",IF(ข้อมูล!D4=2," ",IF(ข้อมูล!D4=1,"/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IF(ข้อมูล!D5=3,"/",IF(ข้อมูล!D5=2," ",IF(ข้อมูล!D5=1," ")))</f>
        <v xml:space="preserve"> </v>
      </c>
      <c r="D10" s="23" t="str">
        <f>IF(ข้อมูล!D5=3," ",IF(ข้อมูล!D5=2,"/",IF(ข้อมูล!D5=1," ")))</f>
        <v>/</v>
      </c>
      <c r="E10" s="23" t="str">
        <f>IF(ข้อมูล!D5=3," ",IF(ข้อมูล!D5=2," ",IF(ข้อมูล!D5=1,"/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IF(ข้อมูล!D6=3,"/",IF(ข้อมูล!D6=2," ",IF(ข้อมูล!D6=1," ")))</f>
        <v xml:space="preserve"> </v>
      </c>
      <c r="D11" s="26" t="str">
        <f>IF(ข้อมูล!D6=3," ",IF(ข้อมูล!D6=2,"/",IF(ข้อมูล!D6=1," ")))</f>
        <v xml:space="preserve"> </v>
      </c>
      <c r="E11" s="23" t="str">
        <f>IF(ข้อมูล!D6=3," ",IF(ข้อมูล!D6=2," ",IF(ข้อมูล!D6=1,"/ ")))</f>
        <v xml:space="preserve">/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IF(ข้อมูล!D9=3,"/",IF(ข้อมูล!D9=2," ",IF(ข้อมูล!D9=1," ")))</f>
        <v xml:space="preserve"> </v>
      </c>
      <c r="D14" s="23" t="str">
        <f>IF(ข้อมูล!D9=3," ",IF(ข้อมูล!D9=2,"/",IF(ข้อมูล!D9=1," ")))</f>
        <v>/</v>
      </c>
      <c r="E14" s="23" t="str">
        <f>IF(ข้อมูล!D9=3," ",IF(ข้อมูล!D9=2," ",IF(ข้อมูล!D9=1,"/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IF(ข้อมูล!D10=3,"/",IF(ข้อมูล!D10=2," ",IF(ข้อมูล!D10=1," ")))</f>
        <v xml:space="preserve"> </v>
      </c>
      <c r="D15" s="23" t="str">
        <f>IF(ข้อมูล!D10=3," ",IF(ข้อมูล!D10=2,"/",IF(ข้อมูล!D10=1," ")))</f>
        <v>/</v>
      </c>
      <c r="E15" s="23" t="str">
        <f>IF(ข้อมูล!D10=3," ",IF(ข้อมูล!D10=2," ",IF(ข้อมูล!D10=1,"/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IF(ข้อมูล!D11=3,"/",IF(ข้อมูล!D11=2," ",IF(ข้อมูล!D11=1," ")))</f>
        <v xml:space="preserve"> </v>
      </c>
      <c r="D16" s="33" t="str">
        <f>IF(ข้อมูล!D11=3," ",IF(ข้อมูล!D11=2,"/",IF(ข้อมูล!D11=1," ")))</f>
        <v>/</v>
      </c>
      <c r="E16" s="33" t="str">
        <f>IF(ข้อมูล!D11=3," ",IF(ข้อมูล!D11=2," ",IF(ข้อมูล!D11=1,"/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IF(ข้อมูล!D14=3,"/",IF(ข้อมูล!D14=2," ",IF(ข้อมูล!D14=1," ")))</f>
        <v xml:space="preserve"> </v>
      </c>
      <c r="D19" s="23" t="str">
        <f>IF(ข้อมูล!D14=3," ",IF(ข้อมูล!D14=2,"/",IF(ข้อมูล!D14=1," ")))</f>
        <v>/</v>
      </c>
      <c r="E19" s="23" t="str">
        <f>IF(ข้อมูล!D14=3," ",IF(ข้อมูล!D14=2," ",IF(ข้อมูล!D14=1,"/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IF(ข้อมูล!D15=3,"/",IF(ข้อมูล!D15=2," ",IF(ข้อมูล!D15=1," ")))</f>
        <v xml:space="preserve"> </v>
      </c>
      <c r="D20" s="23" t="str">
        <f>IF(ข้อมูล!D15=3," ",IF(ข้อมูล!D15=2,"/",IF(ข้อมูล!D15=1," ")))</f>
        <v>/</v>
      </c>
      <c r="E20" s="23" t="str">
        <f>IF(ข้อมูล!D15=3," ",IF(ข้อมูล!D15=2," ",IF(ข้อมูล!D15=1,"/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IF(ข้อมูล!D16=3,"/",IF(ข้อมูล!D16=2," ",IF(ข้อมูล!D16=1," ")))</f>
        <v xml:space="preserve"> </v>
      </c>
      <c r="D21" s="26" t="str">
        <f>IF(ข้อมูล!D16=3," ",IF(ข้อมูล!D16=2,"/",IF(ข้อมูล!D16=1," ")))</f>
        <v>/</v>
      </c>
      <c r="E21" s="26" t="str">
        <f>IF(ข้อมูล!D16=3," ",IF(ข้อมูล!D16=2," ",IF(ข้อมูล!D16=1,"/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IF(ข้อมูล!D19=3,"/",IF(ข้อมูล!D19=2," ",IF(ข้อมูล!D19=1," ")))</f>
        <v>/</v>
      </c>
      <c r="D24" s="23" t="str">
        <f>IF(ข้อมูล!D19=3," ",IF(ข้อมูล!D19=2,"/",IF(ข้อมูล!D19=1," ")))</f>
        <v xml:space="preserve"> </v>
      </c>
      <c r="E24" s="23" t="str">
        <f>IF(ข้อมูล!D19=3," ",IF(ข้อมูล!D19=2," ",IF(ข้อมูล!D19=1,"/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IF(ข้อมูล!D20=3,"/",IF(ข้อมูล!D20=2," ",IF(ข้อมูล!D20=1," ")))</f>
        <v>/</v>
      </c>
      <c r="D25" s="23" t="str">
        <f>IF(ข้อมูล!D20=3," ",IF(ข้อมูล!D20=2,"/",IF(ข้อมูล!D20=1," ")))</f>
        <v xml:space="preserve"> </v>
      </c>
      <c r="E25" s="23" t="str">
        <f>IF(ข้อมูล!D20=3," ",IF(ข้อมูล!D20=2," ",IF(ข้อมูล!D20=1,"/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IF(ข้อมูล!D21=3,"/",IF(ข้อมูล!D21=2," ",IF(ข้อมูล!D21=1," ")))</f>
        <v>/</v>
      </c>
      <c r="D26" s="33" t="str">
        <f>IF(ข้อมูล!D21=3," ",IF(ข้อมูล!D21=2,"/",IF(ข้อมูล!D21=1," ")))</f>
        <v xml:space="preserve"> </v>
      </c>
      <c r="E26" s="33" t="str">
        <f>IF(ข้อมูล!D21=3," ",IF(ข้อมูล!D21=2," ",IF(ข้อมูล!D21=1,"/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IF(ข้อมูล!D24=3,"/",IF(ข้อมูล!D24=2," ",IF(ข้อมูล!D24=1," ")))</f>
        <v xml:space="preserve"> </v>
      </c>
      <c r="D29" s="23" t="str">
        <f>IF(ข้อมูล!D24=3," ",IF(ข้อมูล!D24=2,"/",IF(ข้อมูล!D24=1," ")))</f>
        <v>/</v>
      </c>
      <c r="E29" s="23" t="str">
        <f>IF(ข้อมูล!D24=3," ",IF(ข้อมูล!D24=2," ",IF(ข้อมูล!D24=1,"/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IF(ข้อมูล!D25=3,"/",IF(ข้อมูล!D25=2," ",IF(ข้อมูล!D25=1," ")))</f>
        <v>/</v>
      </c>
      <c r="D30" s="23" t="str">
        <f>IF(ข้อมูล!D25=3," ",IF(ข้อมูล!D25=2,"/",IF(ข้อมูล!D25=1," ")))</f>
        <v xml:space="preserve"> </v>
      </c>
      <c r="E30" s="23" t="str">
        <f>IF(ข้อมูล!D25=3," ",IF(ข้อมูล!D25=2," ",IF(ข้อมูล!D25=1,"/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IF(ข้อมูล!D26=3,"/",IF(ข้อมูล!D26=2," ",IF(ข้อมูล!D26=1," ")))</f>
        <v xml:space="preserve"> </v>
      </c>
      <c r="D31" s="36" t="str">
        <f>IF(ข้อมูล!D26=3," ",IF(ข้อมูล!D26=2,"/",IF(ข้อมูล!D26=1," ")))</f>
        <v>/</v>
      </c>
      <c r="E31" s="36" t="str">
        <f>IF(ข้อมูล!D26=3," ",IF(ข้อมูล!D26=2," ",IF(ข้อมูล!D26=1,"/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31496062992125984" right="0.11811023622047245" top="0.35433070866141736" bottom="0.35433070866141736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E5" sqref="E5:F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สรุป!C7</f>
        <v xml:space="preserve"> นายศักดิ์เกษม   เข็มเจริญ</v>
      </c>
      <c r="C2" s="18"/>
      <c r="D2" s="121" t="s">
        <v>79</v>
      </c>
      <c r="E2" s="121"/>
      <c r="F2" s="121"/>
    </row>
    <row r="3" spans="1:6">
      <c r="A3" s="124" t="s">
        <v>76</v>
      </c>
      <c r="B3" s="124"/>
      <c r="C3" s="124"/>
      <c r="D3" s="121" t="s">
        <v>68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77</v>
      </c>
      <c r="B5" s="123"/>
      <c r="C5" s="123"/>
      <c r="D5" s="123"/>
      <c r="E5" s="122" t="s">
        <v>69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IF(ข้อมูล!E4=3,"/",IF(ข้อมูล!E4=2," ",IF(ข้อมูล!E4=1," ")))</f>
        <v xml:space="preserve"> </v>
      </c>
      <c r="D9" s="23" t="str">
        <f>IF(ข้อมูล!E4=3," ",IF(ข้อมูล!E4=2,"/",IF(ข้อมูล!E4=1," ")))</f>
        <v xml:space="preserve"> </v>
      </c>
      <c r="E9" s="23" t="str">
        <f>IF(ข้อมูล!E4=3," ",IF(ข้อมูล!E4=2," ",IF(ข้อมูล!E4=1,"/ ")))</f>
        <v xml:space="preserve">/ </v>
      </c>
      <c r="F9" s="24"/>
    </row>
    <row r="10" spans="1:6">
      <c r="A10" s="23"/>
      <c r="B10" s="24" t="s">
        <v>10</v>
      </c>
      <c r="C10" s="25" t="str">
        <f>IF(ข้อมูล!E5=3,"/",IF(ข้อมูล!E5=2," ",IF(ข้อมูล!E5=1," ")))</f>
        <v xml:space="preserve"> </v>
      </c>
      <c r="D10" s="23" t="str">
        <f>IF(ข้อมูล!E5=3," ",IF(ข้อมูล!E5=2,"/",IF(ข้อมูล!E5=1," ")))</f>
        <v>/</v>
      </c>
      <c r="E10" s="23" t="str">
        <f>IF(ข้อมูล!E5=3," ",IF(ข้อมูล!E5=2," ",IF(ข้อมูล!E5=1,"/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IF(ข้อมูล!E6=3,"/",IF(ข้อมูล!E6=2," ",IF(ข้อมูล!E6=1," ")))</f>
        <v xml:space="preserve"> </v>
      </c>
      <c r="D11" s="26" t="str">
        <f>IF(ข้อมูล!E6=3," ",IF(ข้อมูล!E6=2,"/",IF(ข้อมูล!E6=1," ")))</f>
        <v xml:space="preserve"> </v>
      </c>
      <c r="E11" s="23" t="str">
        <f>IF(ข้อมูล!E6=3," ",IF(ข้อมูล!E6=2," ",IF(ข้อมูล!E6=1,"/ ")))</f>
        <v xml:space="preserve">/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IF(ข้อมูล!E9=3,"/",IF(ข้อมูล!E9=2," ",IF(ข้อมูล!E9=1," ")))</f>
        <v xml:space="preserve"> </v>
      </c>
      <c r="D14" s="23" t="str">
        <f>IF(ข้อมูล!E9=3," ",IF(ข้อมูล!E9=2,"/",IF(ข้อมูล!E9=1," ")))</f>
        <v>/</v>
      </c>
      <c r="E14" s="23" t="str">
        <f>IF(ข้อมูล!E9=3," ",IF(ข้อมูล!E9=2," ",IF(ข้อมูล!E9=1,"/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IF(ข้อมูล!E10=3,"/",IF(ข้อมูล!E10=2," ",IF(ข้อมูล!E10=1," ")))</f>
        <v xml:space="preserve"> </v>
      </c>
      <c r="D15" s="23" t="str">
        <f>IF(ข้อมูล!E10=3," ",IF(ข้อมูล!E10=2,"/",IF(ข้อมูล!E10=1," ")))</f>
        <v>/</v>
      </c>
      <c r="E15" s="23" t="str">
        <f>IF(ข้อมูล!E10=3," ",IF(ข้อมูล!E10=2," ",IF(ข้อมูล!E10=1,"/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IF(ข้อมูล!E11=3,"/",IF(ข้อมูล!E11=2," ",IF(ข้อมูล!E11=1," ")))</f>
        <v xml:space="preserve"> </v>
      </c>
      <c r="D16" s="33" t="str">
        <f>IF(ข้อมูล!E11=3," ",IF(ข้อมูล!E11=2,"/",IF(ข้อมูล!E11=1," ")))</f>
        <v>/</v>
      </c>
      <c r="E16" s="33" t="str">
        <f>IF(ข้อมูล!E11=3," ",IF(ข้อมูล!E11=2," ",IF(ข้อมูล!E11=1,"/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IF(ข้อมูล!E14=3,"/",IF(ข้อมูล!E14=2," ",IF(ข้อมูล!E14=1," ")))</f>
        <v xml:space="preserve"> </v>
      </c>
      <c r="D19" s="23" t="str">
        <f>IF(ข้อมูล!E14=3," ",IF(ข้อมูล!E14=2,"/",IF(ข้อมูล!E14=1," ")))</f>
        <v>/</v>
      </c>
      <c r="E19" s="23" t="str">
        <f>IF(ข้อมูล!E14=3," ",IF(ข้อมูล!E14=2," ",IF(ข้อมูล!E14=1,"/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IF(ข้อมูล!E15=3,"/",IF(ข้อมูล!E15=2," ",IF(ข้อมูล!E15=1," ")))</f>
        <v xml:space="preserve"> </v>
      </c>
      <c r="D20" s="23" t="str">
        <f>IF(ข้อมูล!E15=3," ",IF(ข้อมูล!E15=2,"/",IF(ข้อมูล!E15=1," ")))</f>
        <v>/</v>
      </c>
      <c r="E20" s="23" t="str">
        <f>IF(ข้อมูล!E15=3," ",IF(ข้อมูล!E15=2," ",IF(ข้อมูล!E15=1,"/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IF(ข้อมูล!E16=3,"/",IF(ข้อมูล!E16=2," ",IF(ข้อมูล!E16=1," ")))</f>
        <v xml:space="preserve"> </v>
      </c>
      <c r="D21" s="26" t="str">
        <f>IF(ข้อมูล!E16=3," ",IF(ข้อมูล!E16=2,"/",IF(ข้อมูล!E16=1," ")))</f>
        <v>/</v>
      </c>
      <c r="E21" s="26" t="str">
        <f>IF(ข้อมูล!E16=3," ",IF(ข้อมูล!E16=2," ",IF(ข้อมูล!E16=1,"/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IF(ข้อมูล!E19=3,"/",IF(ข้อมูล!E19=2," ",IF(ข้อมูล!E19=1," ")))</f>
        <v>/</v>
      </c>
      <c r="D24" s="23" t="str">
        <f>IF(ข้อมูล!E19=3," ",IF(ข้อมูล!E19=2,"/",IF(ข้อมูล!E19=1," ")))</f>
        <v xml:space="preserve"> </v>
      </c>
      <c r="E24" s="23" t="str">
        <f>IF(ข้อมูล!E19=3," ",IF(ข้อมูล!E19=2," ",IF(ข้อมูล!E19=1,"/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IF(ข้อมูล!E20=3,"/",IF(ข้อมูล!E20=2," ",IF(ข้อมูล!E20=1," ")))</f>
        <v>/</v>
      </c>
      <c r="D25" s="23" t="str">
        <f>IF(ข้อมูล!E20=3," ",IF(ข้อมูล!E20=2,"/",IF(ข้อมูล!E20=1," ")))</f>
        <v xml:space="preserve"> </v>
      </c>
      <c r="E25" s="23" t="str">
        <f>IF(ข้อมูล!E20=3," ",IF(ข้อมูล!E20=2," ",IF(ข้อมูล!E20=1,"/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IF(ข้อมูล!E21=3,"/",IF(ข้อมูล!E21=2," ",IF(ข้อมูล!E21=1," ")))</f>
        <v>/</v>
      </c>
      <c r="D26" s="33" t="str">
        <f>IF(ข้อมูล!E21=3," ",IF(ข้อมูล!E21=2,"/",IF(ข้อมูล!E21=1," ")))</f>
        <v xml:space="preserve"> </v>
      </c>
      <c r="E26" s="33" t="str">
        <f>IF(ข้อมูล!E21=3," ",IF(ข้อมูล!E21=2," ",IF(ข้อมูล!E21=1,"/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IF(ข้อมูล!E24=3,"/",IF(ข้อมูล!E24=2," ",IF(ข้อมูล!E24=1," ")))</f>
        <v xml:space="preserve"> </v>
      </c>
      <c r="D29" s="23" t="str">
        <f>IF(ข้อมูล!E24=3," ",IF(ข้อมูล!E24=2,"/",IF(ข้อมูล!E24=1," ")))</f>
        <v>/</v>
      </c>
      <c r="E29" s="23" t="str">
        <f>IF(ข้อมูล!E24=3," ",IF(ข้อมูล!E24=2," ",IF(ข้อมูล!E24=1,"/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IF(ข้อมูล!E25=3,"/",IF(ข้อมูล!E25=2," ",IF(ข้อมูล!E25=1," ")))</f>
        <v xml:space="preserve"> </v>
      </c>
      <c r="D30" s="23" t="str">
        <f>IF(ข้อมูล!E25=3," ",IF(ข้อมูล!E25=2,"/",IF(ข้อมูล!E25=1," ")))</f>
        <v>/</v>
      </c>
      <c r="E30" s="23" t="str">
        <f>IF(ข้อมูล!E25=3," ",IF(ข้อมูล!E25=2," ",IF(ข้อมูล!E25=1,"/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IF(ข้อมูล!E26=3,"/",IF(ข้อมูล!E26=2," ",IF(ข้อมูล!E26=1," ")))</f>
        <v xml:space="preserve"> </v>
      </c>
      <c r="D31" s="36" t="str">
        <f>IF(ข้อมูล!E26=3," ",IF(ข้อมูล!E26=2,"/",IF(ข้อมูล!E26=1," ")))</f>
        <v>/</v>
      </c>
      <c r="E31" s="36" t="str">
        <f>IF(ข้อมูล!E26=3," ",IF(ข้อมูล!E26=2," ",IF(ข้อมูล!E26=1,"/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31496062992125984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E5" sqref="E5:F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สรุป!C8</f>
        <v xml:space="preserve"> นางสาวอมินตา   พรโคกสูง</v>
      </c>
      <c r="C2" s="18"/>
      <c r="D2" s="121" t="s">
        <v>80</v>
      </c>
      <c r="E2" s="121"/>
      <c r="F2" s="121"/>
    </row>
    <row r="3" spans="1:6">
      <c r="A3" s="124" t="s">
        <v>76</v>
      </c>
      <c r="B3" s="124"/>
      <c r="C3" s="124"/>
      <c r="D3" s="121" t="s">
        <v>68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77</v>
      </c>
      <c r="B5" s="123"/>
      <c r="C5" s="123"/>
      <c r="D5" s="123"/>
      <c r="E5" s="122" t="s">
        <v>69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IF(ข้อมูล!F4=3,"/",IF(ข้อมูล!F4=2," ",IF(ข้อมูล!F4=1," ")))</f>
        <v xml:space="preserve"> </v>
      </c>
      <c r="D9" s="23" t="str">
        <f>IF(ข้อมูล!F4=3," ",IF(ข้อมูล!F4=2,"/",IF(ข้อมูล!F4=1," ")))</f>
        <v xml:space="preserve"> </v>
      </c>
      <c r="E9" s="23" t="str">
        <f>IF(ข้อมูล!F4=3," ",IF(ข้อมูล!F4=2," ",IF(ข้อมูล!F4=1,"/ ")))</f>
        <v xml:space="preserve">/ </v>
      </c>
      <c r="F9" s="24"/>
    </row>
    <row r="10" spans="1:6">
      <c r="A10" s="23"/>
      <c r="B10" s="24" t="s">
        <v>10</v>
      </c>
      <c r="C10" s="25" t="str">
        <f>IF(ข้อมูล!F5=3,"/",IF(ข้อมูล!F5=2," ",IF(ข้อมูล!F5=1," ")))</f>
        <v xml:space="preserve"> </v>
      </c>
      <c r="D10" s="23" t="str">
        <f>IF(ข้อมูล!F5=3," ",IF(ข้อมูล!F5=2,"/",IF(ข้อมูล!F5=1," ")))</f>
        <v>/</v>
      </c>
      <c r="E10" s="23" t="str">
        <f>IF(ข้อมูล!F5=3," ",IF(ข้อมูล!F5=2," ",IF(ข้อมูล!F5=1,"/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IF(ข้อมูล!F6=3,"/",IF(ข้อมูล!F6=2," ",IF(ข้อมูล!F6=1," ")))</f>
        <v xml:space="preserve"> </v>
      </c>
      <c r="D11" s="26" t="str">
        <f>IF(ข้อมูล!F6=3," ",IF(ข้อมูล!F6=2,"/",IF(ข้อมูล!F6=1," ")))</f>
        <v xml:space="preserve"> </v>
      </c>
      <c r="E11" s="23" t="str">
        <f>IF(ข้อมูล!F6=3," ",IF(ข้อมูล!F6=2," ",IF(ข้อมูล!F6=1,"/ ")))</f>
        <v xml:space="preserve">/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IF(ข้อมูล!F9=3,"/",IF(ข้อมูล!F9=2," ",IF(ข้อมูล!F9=1," ")))</f>
        <v xml:space="preserve"> </v>
      </c>
      <c r="D14" s="23" t="str">
        <f>IF(ข้อมูล!F9=3," ",IF(ข้อมูล!F9=2,"/",IF(ข้อมูล!F9=1," ")))</f>
        <v>/</v>
      </c>
      <c r="E14" s="23" t="str">
        <f>IF(ข้อมูล!F9=3," ",IF(ข้อมูล!F9=2," ",IF(ข้อมูล!F9=1,"/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IF(ข้อมูล!F10=3,"/",IF(ข้อมูล!F10=2," ",IF(ข้อมูล!F10=1," ")))</f>
        <v xml:space="preserve"> </v>
      </c>
      <c r="D15" s="23" t="str">
        <f>IF(ข้อมูล!F10=3," ",IF(ข้อมูล!F10=2,"/",IF(ข้อมูล!F10=1," ")))</f>
        <v>/</v>
      </c>
      <c r="E15" s="23" t="str">
        <f>IF(ข้อมูล!F10=3," ",IF(ข้อมูล!F10=2," ",IF(ข้อมูล!F10=1,"/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IF(ข้อมูล!F11=3,"/",IF(ข้อมูล!F11=2," ",IF(ข้อมูล!F11=1," ")))</f>
        <v xml:space="preserve"> </v>
      </c>
      <c r="D16" s="33" t="str">
        <f>IF(ข้อมูล!F11=3," ",IF(ข้อมูล!F11=2,"/",IF(ข้อมูล!F11=1," ")))</f>
        <v>/</v>
      </c>
      <c r="E16" s="33" t="str">
        <f>IF(ข้อมูล!F11=3," ",IF(ข้อมูล!F11=2," ",IF(ข้อมูล!F11=1,"/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IF(ข้อมูล!F14=3,"/",IF(ข้อมูล!F14=2," ",IF(ข้อมูล!F14=1," ")))</f>
        <v xml:space="preserve"> </v>
      </c>
      <c r="D19" s="23" t="str">
        <f>IF(ข้อมูล!F14=3," ",IF(ข้อมูล!F14=2,"/",IF(ข้อมูล!F14=1," ")))</f>
        <v>/</v>
      </c>
      <c r="E19" s="23" t="str">
        <f>IF(ข้อมูล!F14=3," ",IF(ข้อมูล!F14=2," ",IF(ข้อมูล!F14=1,"/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IF(ข้อมูล!F15=3,"/",IF(ข้อมูล!F15=2," ",IF(ข้อมูล!F15=1," ")))</f>
        <v xml:space="preserve"> </v>
      </c>
      <c r="D20" s="23" t="str">
        <f>IF(ข้อมูล!F15=3," ",IF(ข้อมูล!F15=2,"/",IF(ข้อมูล!F15=1," ")))</f>
        <v>/</v>
      </c>
      <c r="E20" s="23" t="str">
        <f>IF(ข้อมูล!F15=3," ",IF(ข้อมูล!F15=2," ",IF(ข้อมูล!F15=1,"/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IF(ข้อมูล!F16=3,"/",IF(ข้อมูล!F16=2," ",IF(ข้อมูล!F16=1," ")))</f>
        <v xml:space="preserve"> </v>
      </c>
      <c r="D21" s="26" t="str">
        <f>IF(ข้อมูล!F16=3," ",IF(ข้อมูล!F16=2,"/",IF(ข้อมูล!F16=1," ")))</f>
        <v>/</v>
      </c>
      <c r="E21" s="26" t="str">
        <f>IF(ข้อมูล!F16=3," ",IF(ข้อมูล!F16=2," ",IF(ข้อมูล!F16=1,"/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IF(ข้อมูล!F19=3,"/",IF(ข้อมูล!F19=2," ",IF(ข้อมูล!F19=1," ")))</f>
        <v>/</v>
      </c>
      <c r="D24" s="23" t="str">
        <f>IF(ข้อมูล!F19=3," ",IF(ข้อมูล!F19=2,"/",IF(ข้อมูล!F19=1," ")))</f>
        <v xml:space="preserve"> </v>
      </c>
      <c r="E24" s="23" t="str">
        <f>IF(ข้อมูล!F19=3," ",IF(ข้อมูล!F19=2," ",IF(ข้อมูล!F19=1,"/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IF(ข้อมูล!F20=3,"/",IF(ข้อมูล!F20=2," ",IF(ข้อมูล!F20=1," ")))</f>
        <v>/</v>
      </c>
      <c r="D25" s="23" t="str">
        <f>IF(ข้อมูล!F20=3," ",IF(ข้อมูล!F20=2,"/",IF(ข้อมูล!F20=1," ")))</f>
        <v xml:space="preserve"> </v>
      </c>
      <c r="E25" s="23" t="str">
        <f>IF(ข้อมูล!F20=3," ",IF(ข้อมูล!F20=2," ",IF(ข้อมูล!F20=1,"/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IF(ข้อมูล!F21=3,"/",IF(ข้อมูล!F21=2," ",IF(ข้อมูล!F21=1," ")))</f>
        <v>/</v>
      </c>
      <c r="D26" s="33" t="str">
        <f>IF(ข้อมูล!F21=3," ",IF(ข้อมูล!F21=2,"/",IF(ข้อมูล!F21=1," ")))</f>
        <v xml:space="preserve"> </v>
      </c>
      <c r="E26" s="33" t="str">
        <f>IF(ข้อมูล!F21=3," ",IF(ข้อมูล!F21=2," ",IF(ข้อมูล!F21=1,"/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IF(ข้อมูล!F24=3,"/",IF(ข้อมูล!F24=2," ",IF(ข้อมูล!F24=1," ")))</f>
        <v xml:space="preserve"> </v>
      </c>
      <c r="D29" s="23" t="str">
        <f>IF(ข้อมูล!F24=3," ",IF(ข้อมูล!F24=2,"/",IF(ข้อมูล!F24=1," ")))</f>
        <v>/</v>
      </c>
      <c r="E29" s="23" t="str">
        <f>IF(ข้อมูล!F24=3," ",IF(ข้อมูล!F24=2," ",IF(ข้อมูล!F24=1,"/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IF(ข้อมูล!F25=3,"/",IF(ข้อมูล!F25=2," ",IF(ข้อมูล!F25=1," ")))</f>
        <v xml:space="preserve"> </v>
      </c>
      <c r="D30" s="23" t="str">
        <f>IF(ข้อมูล!F25=3," ",IF(ข้อมูล!F25=2,"/",IF(ข้อมูล!F25=1," ")))</f>
        <v>/</v>
      </c>
      <c r="E30" s="23" t="str">
        <f>IF(ข้อมูล!F25=3," ",IF(ข้อมูล!F25=2," ",IF(ข้อมูล!F25=1,"/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IF(ข้อมูล!F26=3,"/",IF(ข้อมูล!F26=2," ",IF(ข้อมูล!F26=1," ")))</f>
        <v xml:space="preserve"> </v>
      </c>
      <c r="D31" s="36" t="str">
        <f>IF(ข้อมูล!F26=3," ",IF(ข้อมูล!F26=2,"/",IF(ข้อมูล!F26=1," ")))</f>
        <v>/</v>
      </c>
      <c r="E31" s="36" t="str">
        <f>IF(ข้อมูล!F26=3," ",IF(ข้อมูล!F26=2," ",IF(ข้อมูล!F26=1,"/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2" sqref="D2:F2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สรุป!C9</f>
        <v xml:space="preserve"> นางสาวระลิตา    ขอห้อมกลาง</v>
      </c>
      <c r="C2" s="18"/>
      <c r="D2" s="121" t="s">
        <v>81</v>
      </c>
      <c r="E2" s="121"/>
      <c r="F2" s="121"/>
    </row>
    <row r="3" spans="1:6">
      <c r="A3" s="124" t="s">
        <v>76</v>
      </c>
      <c r="B3" s="124"/>
      <c r="C3" s="124"/>
      <c r="D3" s="121" t="s">
        <v>68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77</v>
      </c>
      <c r="B5" s="123"/>
      <c r="C5" s="123"/>
      <c r="D5" s="123"/>
      <c r="E5" s="122" t="s">
        <v>69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IF(ข้อมูล!G4=3,"/",IF(ข้อมูล!G4=2," ",IF(ข้อมูล!G4=1," ")))</f>
        <v xml:space="preserve"> </v>
      </c>
      <c r="D9" s="23" t="str">
        <f>IF(ข้อมูล!G4=3," ",IF(ข้อมูล!G4=2,"/",IF(ข้อมูล!G4=1," ")))</f>
        <v>/</v>
      </c>
      <c r="E9" s="23" t="str">
        <f>IF(ข้อมูล!G4=3," ",IF(ข้อมูล!G4=2," ",IF(ข้อมูล!G4=1,"/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IF(ข้อมูล!G5=3,"/",IF(ข้อมูล!G5=2," ",IF(ข้อมูล!G5=1," ")))</f>
        <v xml:space="preserve"> </v>
      </c>
      <c r="D10" s="23" t="str">
        <f>IF(ข้อมูล!G5=3," ",IF(ข้อมูล!G5=2,"/",IF(ข้อมูล!G5=1," ")))</f>
        <v>/</v>
      </c>
      <c r="E10" s="23" t="str">
        <f>IF(ข้อมูล!G5=3," ",IF(ข้อมูล!G5=2," ",IF(ข้อมูล!G5=1,"/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IF(ข้อมูล!G6=3,"/",IF(ข้อมูล!G6=2," ",IF(ข้อมูล!G6=1," ")))</f>
        <v xml:space="preserve"> </v>
      </c>
      <c r="D11" s="26" t="str">
        <f>IF(ข้อมูล!G6=3," ",IF(ข้อมูล!G6=2,"/",IF(ข้อมูล!G6=1," ")))</f>
        <v>/</v>
      </c>
      <c r="E11" s="23" t="str">
        <f>IF(ข้อมูล!G6=3," ",IF(ข้อมูล!G6=2," ",IF(ข้อมูล!G6=1,"/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IF(ข้อมูล!G9=3,"/",IF(ข้อมูล!G9=2," ",IF(ข้อมูล!G9=1," ")))</f>
        <v xml:space="preserve"> </v>
      </c>
      <c r="D14" s="23" t="str">
        <f>IF(ข้อมูล!G9=3," ",IF(ข้อมูล!G9=2,"/",IF(ข้อมูล!G9=1," ")))</f>
        <v>/</v>
      </c>
      <c r="E14" s="23" t="str">
        <f>IF(ข้อมูล!G9=3," ",IF(ข้อมูล!G9=2," ",IF(ข้อมูล!G9=1,"/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IF(ข้อมูล!G10=3,"/",IF(ข้อมูล!G10=2," ",IF(ข้อมูล!G10=1," ")))</f>
        <v>/</v>
      </c>
      <c r="D15" s="23" t="str">
        <f>IF(ข้อมูล!G10=3," ",IF(ข้อมูล!G10=2,"/",IF(ข้อมูล!G10=1," ")))</f>
        <v xml:space="preserve"> </v>
      </c>
      <c r="E15" s="23" t="str">
        <f>IF(ข้อมูล!G10=3," ",IF(ข้อมูล!G10=2," ",IF(ข้อมูล!G10=1,"/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IF(ข้อมูล!G11=3,"/",IF(ข้อมูล!G11=2," ",IF(ข้อมูล!G11=1," ")))</f>
        <v>/</v>
      </c>
      <c r="D16" s="33" t="str">
        <f>IF(ข้อมูล!G11=3," ",IF(ข้อมูล!G11=2,"/",IF(ข้อมูล!G11=1," ")))</f>
        <v xml:space="preserve"> </v>
      </c>
      <c r="E16" s="33" t="str">
        <f>IF(ข้อมูล!G11=3," ",IF(ข้อมูล!G11=2," ",IF(ข้อมูล!G11=1,"/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IF(ข้อมูล!G14=3,"/",IF(ข้อมูล!G14=2," ",IF(ข้อมูล!G14=1," ")))</f>
        <v xml:space="preserve"> </v>
      </c>
      <c r="D19" s="23" t="str">
        <f>IF(ข้อมูล!G14=3," ",IF(ข้อมูล!G14=2,"/",IF(ข้อมูล!G14=1," ")))</f>
        <v>/</v>
      </c>
      <c r="E19" s="23" t="str">
        <f>IF(ข้อมูล!G14=3," ",IF(ข้อมูล!G14=2," ",IF(ข้อมูล!G14=1,"/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IF(ข้อมูล!G15=3,"/",IF(ข้อมูล!G15=2," ",IF(ข้อมูล!G15=1," ")))</f>
        <v xml:space="preserve"> </v>
      </c>
      <c r="D20" s="23" t="str">
        <f>IF(ข้อมูล!G15=3," ",IF(ข้อมูล!G15=2,"/",IF(ข้อมูล!G15=1," ")))</f>
        <v>/</v>
      </c>
      <c r="E20" s="23" t="str">
        <f>IF(ข้อมูล!G15=3," ",IF(ข้อมูล!G15=2," ",IF(ข้อมูล!G15=1,"/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IF(ข้อมูล!G16=3,"/",IF(ข้อมูล!G16=2," ",IF(ข้อมูล!G16=1," ")))</f>
        <v xml:space="preserve"> </v>
      </c>
      <c r="D21" s="26" t="str">
        <f>IF(ข้อมูล!G16=3," ",IF(ข้อมูล!G16=2,"/",IF(ข้อมูล!G16=1," ")))</f>
        <v>/</v>
      </c>
      <c r="E21" s="26" t="str">
        <f>IF(ข้อมูล!G16=3," ",IF(ข้อมูล!G16=2," ",IF(ข้อมูล!G16=1,"/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IF(ข้อมูล!G19=3,"/",IF(ข้อมูล!G19=2," ",IF(ข้อมูล!G19=1," ")))</f>
        <v>/</v>
      </c>
      <c r="D24" s="23" t="str">
        <f>IF(ข้อมูล!G19=3," ",IF(ข้อมูล!G19=2,"/",IF(ข้อมูล!G19=1," ")))</f>
        <v xml:space="preserve"> </v>
      </c>
      <c r="E24" s="23" t="str">
        <f>IF(ข้อมูล!G19=3," ",IF(ข้อมูล!G19=2," ",IF(ข้อมูล!G19=1,"/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IF(ข้อมูล!G20=3,"/",IF(ข้อมูล!G20=2," ",IF(ข้อมูล!G20=1," ")))</f>
        <v>/</v>
      </c>
      <c r="D25" s="23" t="str">
        <f>IF(ข้อมูล!G20=3," ",IF(ข้อมูล!G20=2,"/",IF(ข้อมูล!G20=1," ")))</f>
        <v xml:space="preserve"> </v>
      </c>
      <c r="E25" s="23" t="str">
        <f>IF(ข้อมูล!G20=3," ",IF(ข้อมูล!G20=2," ",IF(ข้อมูล!G20=1,"/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IF(ข้อมูล!G21=3,"/",IF(ข้อมูล!G21=2," ",IF(ข้อมูล!G21=1," ")))</f>
        <v>/</v>
      </c>
      <c r="D26" s="33" t="str">
        <f>IF(ข้อมูล!G21=3," ",IF(ข้อมูล!G21=2,"/",IF(ข้อมูล!G21=1," ")))</f>
        <v xml:space="preserve"> </v>
      </c>
      <c r="E26" s="33" t="str">
        <f>IF(ข้อมูล!G21=3," ",IF(ข้อมูล!G21=2," ",IF(ข้อมูล!G21=1,"/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IF(ข้อมูล!G24=3,"/",IF(ข้อมูล!G24=2," ",IF(ข้อมูล!G24=1," ")))</f>
        <v xml:space="preserve"> </v>
      </c>
      <c r="D29" s="23" t="str">
        <f>IF(ข้อมูล!G24=3," ",IF(ข้อมูล!G24=2,"/",IF(ข้อมูล!G24=1," ")))</f>
        <v>/</v>
      </c>
      <c r="E29" s="23" t="str">
        <f>IF(ข้อมูล!G24=3," ",IF(ข้อมูล!G24=2," ",IF(ข้อมูล!G24=1,"/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IF(ข้อมูล!G25=3,"/",IF(ข้อมูล!G25=2," ",IF(ข้อมูล!G25=1," ")))</f>
        <v xml:space="preserve"> </v>
      </c>
      <c r="D30" s="23" t="str">
        <f>IF(ข้อมูล!G25=3," ",IF(ข้อมูล!G25=2,"/",IF(ข้อมูล!G25=1," ")))</f>
        <v>/</v>
      </c>
      <c r="E30" s="23" t="str">
        <f>IF(ข้อมูล!G25=3," ",IF(ข้อมูล!G25=2," ",IF(ข้อมูล!G25=1,"/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IF(ข้อมูล!G26=3,"/",IF(ข้อมูล!G26=2," ",IF(ข้อมูล!G26=1," ")))</f>
        <v xml:space="preserve"> </v>
      </c>
      <c r="D31" s="36" t="str">
        <f>IF(ข้อมูล!G26=3," ",IF(ข้อมูล!G26=2,"/",IF(ข้อมูล!G26=1," ")))</f>
        <v>/</v>
      </c>
      <c r="E31" s="36" t="str">
        <f>IF(ข้อมูล!G26=3," ",IF(ข้อมูล!G26=2," ",IF(ข้อมูล!G26=1,"/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2" sqref="D2:F2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สรุป!C10</f>
        <v xml:space="preserve"> นางสาวทิพวัลย์    โพธิ์ดี</v>
      </c>
      <c r="C2" s="18"/>
      <c r="D2" s="121" t="s">
        <v>82</v>
      </c>
      <c r="E2" s="121"/>
      <c r="F2" s="121"/>
    </row>
    <row r="3" spans="1:6">
      <c r="A3" s="124" t="s">
        <v>76</v>
      </c>
      <c r="B3" s="124"/>
      <c r="C3" s="124"/>
      <c r="D3" s="121" t="s">
        <v>68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77</v>
      </c>
      <c r="B5" s="123"/>
      <c r="C5" s="123"/>
      <c r="D5" s="123"/>
      <c r="E5" s="122" t="s">
        <v>69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IF(ข้อมูล!H4=3,"/",IF(ข้อมูล!H4=2," ",IF(ข้อมูล!H4=1," ")))</f>
        <v xml:space="preserve"> </v>
      </c>
      <c r="D9" s="23" t="str">
        <f>IF(ข้อมูล!H4=3," ",IF(ข้อมูล!H4=2,"/",IF(ข้อมูล!H4=1," ")))</f>
        <v>/</v>
      </c>
      <c r="E9" s="23" t="str">
        <f>IF(ข้อมูล!H4=3," ",IF(ข้อมูล!H4=2," ",IF(ข้อมูล!H4=1,"/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IF(ข้อมูล!H5=3,"/",IF(ข้อมูล!H5=2," ",IF(ข้อมูล!H5=1," ")))</f>
        <v xml:space="preserve"> </v>
      </c>
      <c r="D10" s="23" t="str">
        <f>IF(ข้อมูล!H5=3," ",IF(ข้อมูล!H5=2,"/",IF(ข้อมูล!H5=1," ")))</f>
        <v>/</v>
      </c>
      <c r="E10" s="23" t="str">
        <f>IF(ข้อมูล!H5=3," ",IF(ข้อมูล!H5=2," ",IF(ข้อมูล!H5=1,"/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IF(ข้อมูล!H6=3,"/",IF(ข้อมูล!H6=2," ",IF(ข้อมูล!H6=1," ")))</f>
        <v xml:space="preserve"> </v>
      </c>
      <c r="D11" s="26" t="str">
        <f>IF(ข้อมูล!H6=3," ",IF(ข้อมูล!H6=2,"/",IF(ข้อมูล!H6=1," ")))</f>
        <v>/</v>
      </c>
      <c r="E11" s="23" t="str">
        <f>IF(ข้อมูล!H6=3," ",IF(ข้อมูล!H6=2," ",IF(ข้อมูล!H6=1,"/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IF(ข้อมูล!H9=3,"/",IF(ข้อมูล!H9=2," ",IF(ข้อมูล!H9=1," ")))</f>
        <v xml:space="preserve"> </v>
      </c>
      <c r="D14" s="23" t="str">
        <f>IF(ข้อมูล!H9=3," ",IF(ข้อมูล!H9=2,"/",IF(ข้อมูล!H9=1," ")))</f>
        <v>/</v>
      </c>
      <c r="E14" s="23" t="str">
        <f>IF(ข้อมูล!H9=3," ",IF(ข้อมูล!H9=2," ",IF(ข้อมูล!H9=1,"/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IF(ข้อมูล!H10=3,"/",IF(ข้อมูล!H10=2," ",IF(ข้อมูล!H10=1," ")))</f>
        <v xml:space="preserve"> </v>
      </c>
      <c r="D15" s="23" t="str">
        <f>IF(ข้อมูล!H10=3," ",IF(ข้อมูล!H10=2,"/",IF(ข้อมูล!H10=1," ")))</f>
        <v>/</v>
      </c>
      <c r="E15" s="23" t="str">
        <f>IF(ข้อมูล!H10=3," ",IF(ข้อมูล!H10=2," ",IF(ข้อมูล!H10=1,"/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IF(ข้อมูล!H11=3,"/",IF(ข้อมูล!H11=2," ",IF(ข้อมูล!H11=1," ")))</f>
        <v xml:space="preserve"> </v>
      </c>
      <c r="D16" s="33" t="str">
        <f>IF(ข้อมูล!H11=3," ",IF(ข้อมูล!H11=2,"/",IF(ข้อมูล!H11=1," ")))</f>
        <v>/</v>
      </c>
      <c r="E16" s="33" t="str">
        <f>IF(ข้อมูล!H11=3," ",IF(ข้อมูล!H11=2," ",IF(ข้อมูล!H11=1,"/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IF(ข้อมูล!H14=3,"/",IF(ข้อมูล!H14=2," ",IF(ข้อมูล!H14=1," ")))</f>
        <v xml:space="preserve"> </v>
      </c>
      <c r="D19" s="23" t="str">
        <f>IF(ข้อมูล!H14=3," ",IF(ข้อมูล!H14=2,"/",IF(ข้อมูล!H14=1," ")))</f>
        <v>/</v>
      </c>
      <c r="E19" s="23" t="str">
        <f>IF(ข้อมูล!H14=3," ",IF(ข้อมูล!H14=2," ",IF(ข้อมูล!H14=1,"/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IF(ข้อมูล!H15=3,"/",IF(ข้อมูล!H15=2," ",IF(ข้อมูล!H15=1," ")))</f>
        <v xml:space="preserve"> </v>
      </c>
      <c r="D20" s="23" t="str">
        <f>IF(ข้อมูล!H15=3," ",IF(ข้อมูล!H15=2,"/",IF(ข้อมูล!H15=1," ")))</f>
        <v>/</v>
      </c>
      <c r="E20" s="23" t="str">
        <f>IF(ข้อมูล!H15=3," ",IF(ข้อมูล!H15=2," ",IF(ข้อมูล!H15=1,"/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IF(ข้อมูล!H16=3,"/",IF(ข้อมูล!H16=2," ",IF(ข้อมูล!H16=1," ")))</f>
        <v xml:space="preserve"> </v>
      </c>
      <c r="D21" s="26" t="str">
        <f>IF(ข้อมูล!H16=3," ",IF(ข้อมูล!H16=2,"/",IF(ข้อมูล!H16=1," ")))</f>
        <v>/</v>
      </c>
      <c r="E21" s="26" t="str">
        <f>IF(ข้อมูล!H16=3," ",IF(ข้อมูล!H16=2," ",IF(ข้อมูล!H16=1,"/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IF(ข้อมูล!H19=3,"/",IF(ข้อมูล!H19=2," ",IF(ข้อมูล!H19=1," ")))</f>
        <v>/</v>
      </c>
      <c r="D24" s="23" t="str">
        <f>IF(ข้อมูล!H19=3," ",IF(ข้อมูล!H19=2,"/",IF(ข้อมูล!H19=1," ")))</f>
        <v xml:space="preserve"> </v>
      </c>
      <c r="E24" s="23" t="str">
        <f>IF(ข้อมูล!H19=3," ",IF(ข้อมูล!H19=2," ",IF(ข้อมูล!H19=1,"/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IF(ข้อมูล!H20=3,"/",IF(ข้อมูล!H20=2," ",IF(ข้อมูล!H20=1," ")))</f>
        <v>/</v>
      </c>
      <c r="D25" s="23" t="str">
        <f>IF(ข้อมูล!H20=3," ",IF(ข้อมูล!H20=2,"/",IF(ข้อมูล!H20=1," ")))</f>
        <v xml:space="preserve"> </v>
      </c>
      <c r="E25" s="23" t="str">
        <f>IF(ข้อมูล!H20=3," ",IF(ข้อมูล!H20=2," ",IF(ข้อมูล!H20=1,"/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IF(ข้อมูล!H21=3,"/",IF(ข้อมูล!H21=2," ",IF(ข้อมูล!H21=1," ")))</f>
        <v>/</v>
      </c>
      <c r="D26" s="33" t="str">
        <f>IF(ข้อมูล!H21=3," ",IF(ข้อมูล!H21=2,"/",IF(ข้อมูล!H21=1," ")))</f>
        <v xml:space="preserve"> </v>
      </c>
      <c r="E26" s="33" t="str">
        <f>IF(ข้อมูล!H21=3," ",IF(ข้อมูล!H21=2," ",IF(ข้อมูล!H21=1,"/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IF(ข้อมูล!H24=3,"/",IF(ข้อมูล!H24=2," ",IF(ข้อมูล!H24=1," ")))</f>
        <v xml:space="preserve"> </v>
      </c>
      <c r="D29" s="23" t="str">
        <f>IF(ข้อมูล!H24=3," ",IF(ข้อมูล!H24=2,"/",IF(ข้อมูล!H24=1," ")))</f>
        <v>/</v>
      </c>
      <c r="E29" s="23" t="str">
        <f>IF(ข้อมูล!H24=3," ",IF(ข้อมูล!H24=2," ",IF(ข้อมูล!H24=1,"/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IF(ข้อมูล!H25=3,"/",IF(ข้อมูล!H25=2," ",IF(ข้อมูล!H25=1," ")))</f>
        <v xml:space="preserve"> </v>
      </c>
      <c r="D30" s="23" t="str">
        <f>IF(ข้อมูล!H25=3," ",IF(ข้อมูล!H25=2,"/",IF(ข้อมูล!H25=1," ")))</f>
        <v>/</v>
      </c>
      <c r="E30" s="23" t="str">
        <f>IF(ข้อมูล!H25=3," ",IF(ข้อมูล!H25=2," ",IF(ข้อมูล!H25=1,"/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IF(ข้อมูล!H26=3,"/",IF(ข้อมูล!H26=2," ",IF(ข้อมูล!H26=1," ")))</f>
        <v xml:space="preserve"> </v>
      </c>
      <c r="D31" s="36" t="str">
        <f>IF(ข้อมูล!H26=3," ",IF(ข้อมูล!H26=2,"/",IF(ข้อมูล!H26=1," ")))</f>
        <v>/</v>
      </c>
      <c r="E31" s="36" t="str">
        <f>IF(ข้อมูล!H26=3," ",IF(ข้อมูล!H26=2," ",IF(ข้อมูล!H26=1,"/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2" sqref="D2:F2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สรุป!C11</f>
        <v xml:space="preserve"> นางสาววราภรณ์   รุ่งโรจน์</v>
      </c>
      <c r="C2" s="18"/>
      <c r="D2" s="121" t="s">
        <v>83</v>
      </c>
      <c r="E2" s="121"/>
      <c r="F2" s="121"/>
    </row>
    <row r="3" spans="1:6">
      <c r="A3" s="124" t="s">
        <v>76</v>
      </c>
      <c r="B3" s="124"/>
      <c r="C3" s="124"/>
      <c r="D3" s="121" t="s">
        <v>68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77</v>
      </c>
      <c r="B5" s="123"/>
      <c r="C5" s="123"/>
      <c r="D5" s="123"/>
      <c r="E5" s="122" t="s">
        <v>69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IF(ข้อมูล!I4=3,"/",IF(ข้อมูล!I4=2," ",IF(ข้อมูล!I4=1," ")))</f>
        <v xml:space="preserve"> </v>
      </c>
      <c r="D9" s="23" t="str">
        <f>IF(ข้อมูล!I4=3," ",IF(ข้อมูล!I4=2,"/",IF(ข้อมูล!I4=1," ")))</f>
        <v xml:space="preserve"> </v>
      </c>
      <c r="E9" s="23" t="str">
        <f>IF(ข้อมูล!I4=3," ",IF(ข้อมูล!I4=2," ",IF(ข้อมูล!I4=1,"/ ")))</f>
        <v xml:space="preserve">/ </v>
      </c>
      <c r="F9" s="24"/>
    </row>
    <row r="10" spans="1:6">
      <c r="A10" s="23"/>
      <c r="B10" s="24" t="s">
        <v>10</v>
      </c>
      <c r="C10" s="25" t="str">
        <f>IF(ข้อมูล!I5=3,"/",IF(ข้อมูล!I5=2," ",IF(ข้อมูล!I5=1," ")))</f>
        <v xml:space="preserve"> </v>
      </c>
      <c r="D10" s="23" t="str">
        <f>IF(ข้อมูล!I5=3," ",IF(ข้อมูล!I5=2,"/",IF(ข้อมูล!I5=1," ")))</f>
        <v>/</v>
      </c>
      <c r="E10" s="23" t="str">
        <f>IF(ข้อมูล!I5=3," ",IF(ข้อมูล!I5=2," ",IF(ข้อมูล!I5=1,"/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IF(ข้อมูล!I6=3,"/",IF(ข้อมูล!I6=2," ",IF(ข้อมูล!I6=1," ")))</f>
        <v xml:space="preserve"> </v>
      </c>
      <c r="D11" s="26" t="str">
        <f>IF(ข้อมูล!I6=3," ",IF(ข้อมูล!I6=2,"/",IF(ข้อมูล!I6=1," ")))</f>
        <v xml:space="preserve"> </v>
      </c>
      <c r="E11" s="23" t="str">
        <f>IF(ข้อมูล!I6=3," ",IF(ข้อมูล!I6=2," ",IF(ข้อมูล!I6=1,"/ ")))</f>
        <v xml:space="preserve">/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IF(ข้อมูล!I9=3,"/",IF(ข้อมูล!I9=2," ",IF(ข้อมูล!I9=1," ")))</f>
        <v xml:space="preserve"> </v>
      </c>
      <c r="D14" s="23" t="str">
        <f>IF(ข้อมูล!I9=3," ",IF(ข้อมูล!I9=2,"/",IF(ข้อมูล!I9=1," ")))</f>
        <v>/</v>
      </c>
      <c r="E14" s="23" t="str">
        <f>IF(ข้อมูล!I9=3," ",IF(ข้อมูล!I9=2," ",IF(ข้อมูล!I9=1,"/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IF(ข้อมูล!I10=3,"/",IF(ข้อมูล!I10=2," ",IF(ข้อมูล!I10=1," ")))</f>
        <v xml:space="preserve"> </v>
      </c>
      <c r="D15" s="23" t="str">
        <f>IF(ข้อมูล!I10=3," ",IF(ข้อมูล!I10=2,"/",IF(ข้อมูล!I10=1," ")))</f>
        <v>/</v>
      </c>
      <c r="E15" s="23" t="str">
        <f>IF(ข้อมูล!I10=3," ",IF(ข้อมูล!I10=2," ",IF(ข้อมูล!I10=1,"/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IF(ข้อมูล!I11=3,"/",IF(ข้อมูล!I11=2," ",IF(ข้อมูล!I11=1," ")))</f>
        <v xml:space="preserve"> </v>
      </c>
      <c r="D16" s="33" t="str">
        <f>IF(ข้อมูล!I11=3," ",IF(ข้อมูล!I11=2,"/",IF(ข้อมูล!I11=1," ")))</f>
        <v>/</v>
      </c>
      <c r="E16" s="33" t="str">
        <f>IF(ข้อมูล!I11=3," ",IF(ข้อมูล!I11=2," ",IF(ข้อมูล!I11=1,"/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IF(ข้อมูล!I14=3,"/",IF(ข้อมูล!I14=2," ",IF(ข้อมูล!I14=1," ")))</f>
        <v xml:space="preserve"> </v>
      </c>
      <c r="D19" s="23" t="str">
        <f>IF(ข้อมูล!I14=3," ",IF(ข้อมูล!I14=2,"/",IF(ข้อมูล!I14=1," ")))</f>
        <v>/</v>
      </c>
      <c r="E19" s="23" t="str">
        <f>IF(ข้อมูล!I14=3," ",IF(ข้อมูล!I14=2," ",IF(ข้อมูล!I14=1,"/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IF(ข้อมูล!I15=3,"/",IF(ข้อมูล!I15=2," ",IF(ข้อมูล!I15=1," ")))</f>
        <v xml:space="preserve"> </v>
      </c>
      <c r="D20" s="23" t="str">
        <f>IF(ข้อมูล!I15=3," ",IF(ข้อมูล!I15=2,"/",IF(ข้อมูล!I15=1," ")))</f>
        <v>/</v>
      </c>
      <c r="E20" s="23" t="str">
        <f>IF(ข้อมูล!I15=3," ",IF(ข้อมูล!I15=2," ",IF(ข้อมูล!I15=1,"/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IF(ข้อมูล!I16=3,"/",IF(ข้อมูล!I16=2," ",IF(ข้อมูล!I16=1," ")))</f>
        <v xml:space="preserve"> </v>
      </c>
      <c r="D21" s="26" t="str">
        <f>IF(ข้อมูล!I16=3," ",IF(ข้อมูล!I16=2,"/",IF(ข้อมูล!I16=1," ")))</f>
        <v>/</v>
      </c>
      <c r="E21" s="26" t="str">
        <f>IF(ข้อมูล!I16=3," ",IF(ข้อมูล!I16=2," ",IF(ข้อมูล!I16=1,"/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IF(ข้อมูล!I19=3,"/",IF(ข้อมูล!I19=2," ",IF(ข้อมูล!I19=1," ")))</f>
        <v>/</v>
      </c>
      <c r="D24" s="23" t="str">
        <f>IF(ข้อมูล!I19=3," ",IF(ข้อมูล!I19=2,"/",IF(ข้อมูล!I19=1," ")))</f>
        <v xml:space="preserve"> </v>
      </c>
      <c r="E24" s="23" t="str">
        <f>IF(ข้อมูล!I19=3," ",IF(ข้อมูล!I19=2," ",IF(ข้อมูล!I19=1,"/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IF(ข้อมูล!I20=3,"/",IF(ข้อมูล!I20=2," ",IF(ข้อมูล!I20=1," ")))</f>
        <v>/</v>
      </c>
      <c r="D25" s="23" t="str">
        <f>IF(ข้อมูล!I20=3," ",IF(ข้อมูล!I20=2,"/",IF(ข้อมูล!I20=1," ")))</f>
        <v xml:space="preserve"> </v>
      </c>
      <c r="E25" s="23" t="str">
        <f>IF(ข้อมูล!I20=3," ",IF(ข้อมูล!I20=2," ",IF(ข้อมูล!I20=1,"/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IF(ข้อมูล!I21=3,"/",IF(ข้อมูล!I21=2," ",IF(ข้อมูล!I21=1," ")))</f>
        <v>/</v>
      </c>
      <c r="D26" s="33" t="str">
        <f>IF(ข้อมูล!I21=3," ",IF(ข้อมูล!I21=2,"/",IF(ข้อมูล!I21=1," ")))</f>
        <v xml:space="preserve"> </v>
      </c>
      <c r="E26" s="33" t="str">
        <f>IF(ข้อมูล!I21=3," ",IF(ข้อมูล!I21=2," ",IF(ข้อมูล!I21=1,"/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IF(ข้อมูล!I24=3,"/",IF(ข้อมูล!I24=2," ",IF(ข้อมูล!I24=1," ")))</f>
        <v xml:space="preserve"> </v>
      </c>
      <c r="D29" s="23" t="str">
        <f>IF(ข้อมูล!I24=3," ",IF(ข้อมูล!I24=2,"/",IF(ข้อมูล!I24=1," ")))</f>
        <v>/</v>
      </c>
      <c r="E29" s="23" t="str">
        <f>IF(ข้อมูล!I24=3," ",IF(ข้อมูล!I24=2," ",IF(ข้อมูล!I24=1,"/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IF(ข้อมูล!I25=3,"/",IF(ข้อมูล!I25=2," ",IF(ข้อมูล!I25=1," ")))</f>
        <v xml:space="preserve"> </v>
      </c>
      <c r="D30" s="23" t="str">
        <f>IF(ข้อมูล!I25=3," ",IF(ข้อมูล!I25=2,"/",IF(ข้อมูล!I25=1," ")))</f>
        <v>/</v>
      </c>
      <c r="E30" s="23" t="str">
        <f>IF(ข้อมูล!I25=3," ",IF(ข้อมูล!I25=2," ",IF(ข้อมูล!I25=1,"/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IF(ข้อมูล!I26=3,"/",IF(ข้อมูล!I26=2," ",IF(ข้อมูล!I26=1," ")))</f>
        <v xml:space="preserve"> </v>
      </c>
      <c r="D31" s="36" t="str">
        <f>IF(ข้อมูล!I26=3," ",IF(ข้อมูล!I26=2,"/",IF(ข้อมูล!I26=1," ")))</f>
        <v>/</v>
      </c>
      <c r="E31" s="36" t="str">
        <f>IF(ข้อมูล!I26=3," ",IF(ข้อมูล!I26=2," ",IF(ข้อมูล!I26=1,"/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2" sqref="D2:F2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สรุป!C12</f>
        <v xml:space="preserve"> นายธนานันท์      ศรีกุลพล</v>
      </c>
      <c r="C2" s="18"/>
      <c r="D2" s="121" t="s">
        <v>84</v>
      </c>
      <c r="E2" s="121"/>
      <c r="F2" s="121"/>
    </row>
    <row r="3" spans="1:6">
      <c r="A3" s="124" t="s">
        <v>76</v>
      </c>
      <c r="B3" s="124"/>
      <c r="C3" s="124"/>
      <c r="D3" s="121" t="s">
        <v>68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77</v>
      </c>
      <c r="B5" s="123"/>
      <c r="C5" s="123"/>
      <c r="D5" s="123"/>
      <c r="E5" s="122" t="s">
        <v>69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IF(ข้อมูล!J4=3,"/",IF(ข้อมูล!J4=2," ",IF(ข้อมูล!J4=1," ")))</f>
        <v xml:space="preserve"> </v>
      </c>
      <c r="D9" s="23" t="str">
        <f>IF(ข้อมูล!J4=3," ",IF(ข้อมูล!J4=2,"/",IF(ข้อมูล!J4=1," ")))</f>
        <v>/</v>
      </c>
      <c r="E9" s="23" t="str">
        <f>IF(ข้อมูล!J4=3," ",IF(ข้อมูล!J4=2," ",IF(ข้อมูล!J4=1,"/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IF(ข้อมูล!J5=3,"/",IF(ข้อมูล!J5=2," ",IF(ข้อมูล!J5=1," ")))</f>
        <v xml:space="preserve"> </v>
      </c>
      <c r="D10" s="23" t="str">
        <f>IF(ข้อมูล!J5=3," ",IF(ข้อมูล!J5=2,"/",IF(ข้อมูล!J5=1," ")))</f>
        <v>/</v>
      </c>
      <c r="E10" s="23" t="str">
        <f>IF(ข้อมูล!J5=3," ",IF(ข้อมูล!J5=2," ",IF(ข้อมูล!J5=1,"/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IF(ข้อมูล!J6=3,"/",IF(ข้อมูล!J6=2," ",IF(ข้อมูล!J6=1," ")))</f>
        <v>/</v>
      </c>
      <c r="D11" s="26" t="str">
        <f>IF(ข้อมูล!J6=3," ",IF(ข้อมูล!J6=2,"/",IF(ข้อมูล!J6=1," ")))</f>
        <v xml:space="preserve"> </v>
      </c>
      <c r="E11" s="23" t="str">
        <f>IF(ข้อมูล!J6=3," ",IF(ข้อมูล!J6=2," ",IF(ข้อมูล!J6=1,"/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IF(ข้อมูล!J9=3,"/",IF(ข้อมูล!J9=2," ",IF(ข้อมูล!J9=1," ")))</f>
        <v>/</v>
      </c>
      <c r="D14" s="23" t="str">
        <f>IF(ข้อมูล!J9=3," ",IF(ข้อมูล!J9=2,"/",IF(ข้อมูล!J9=1," ")))</f>
        <v xml:space="preserve"> </v>
      </c>
      <c r="E14" s="23" t="str">
        <f>IF(ข้อมูล!J9=3," ",IF(ข้อมูล!J9=2," ",IF(ข้อมูล!J9=1,"/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IF(ข้อมูล!J10=3,"/",IF(ข้อมูล!J10=2," ",IF(ข้อมูล!J10=1," ")))</f>
        <v xml:space="preserve"> </v>
      </c>
      <c r="D15" s="23" t="str">
        <f>IF(ข้อมูล!J10=3," ",IF(ข้อมูล!J10=2,"/",IF(ข้อมูล!J10=1," ")))</f>
        <v>/</v>
      </c>
      <c r="E15" s="23" t="str">
        <f>IF(ข้อมูล!J10=3," ",IF(ข้อมูล!J10=2," ",IF(ข้อมูล!J10=1,"/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IF(ข้อมูล!J11=3,"/",IF(ข้อมูล!J11=2," ",IF(ข้อมูล!J11=1," ")))</f>
        <v xml:space="preserve"> </v>
      </c>
      <c r="D16" s="33" t="str">
        <f>IF(ข้อมูล!J11=3," ",IF(ข้อมูล!J11=2,"/",IF(ข้อมูล!J11=1," ")))</f>
        <v>/</v>
      </c>
      <c r="E16" s="33" t="str">
        <f>IF(ข้อมูล!J11=3," ",IF(ข้อมูล!J11=2," ",IF(ข้อมูล!J11=1,"/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IF(ข้อมูล!J14=3,"/",IF(ข้อมูล!J14=2," ",IF(ข้อมูล!J14=1," ")))</f>
        <v xml:space="preserve"> </v>
      </c>
      <c r="D19" s="23" t="str">
        <f>IF(ข้อมูล!J14=3," ",IF(ข้อมูล!J14=2,"/",IF(ข้อมูล!J14=1," ")))</f>
        <v>/</v>
      </c>
      <c r="E19" s="23" t="str">
        <f>IF(ข้อมูล!J14=3," ",IF(ข้อมูล!J14=2," ",IF(ข้อมูล!J14=1,"/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IF(ข้อมูล!J15=3,"/",IF(ข้อมูล!J15=2," ",IF(ข้อมูล!J15=1," ")))</f>
        <v>/</v>
      </c>
      <c r="D20" s="23" t="str">
        <f>IF(ข้อมูล!J15=3," ",IF(ข้อมูล!J15=2,"/",IF(ข้อมูล!J15=1," ")))</f>
        <v xml:space="preserve"> </v>
      </c>
      <c r="E20" s="23" t="str">
        <f>IF(ข้อมูล!J15=3," ",IF(ข้อมูล!J15=2," ",IF(ข้อมูล!J15=1,"/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IF(ข้อมูล!J16=3,"/",IF(ข้อมูล!J16=2," ",IF(ข้อมูล!J16=1," ")))</f>
        <v>/</v>
      </c>
      <c r="D21" s="26" t="str">
        <f>IF(ข้อมูล!J16=3," ",IF(ข้อมูล!J16=2,"/",IF(ข้อมูล!J16=1," ")))</f>
        <v xml:space="preserve"> </v>
      </c>
      <c r="E21" s="26" t="str">
        <f>IF(ข้อมูล!J16=3," ",IF(ข้อมูล!J16=2," ",IF(ข้อมูล!J16=1,"/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IF(ข้อมูล!J19=3,"/",IF(ข้อมูล!J19=2," ",IF(ข้อมูล!J19=1," ")))</f>
        <v>/</v>
      </c>
      <c r="D24" s="23" t="str">
        <f>IF(ข้อมูล!J19=3," ",IF(ข้อมูล!J19=2,"/",IF(ข้อมูล!J19=1," ")))</f>
        <v xml:space="preserve"> </v>
      </c>
      <c r="E24" s="23" t="str">
        <f>IF(ข้อมูล!J19=3," ",IF(ข้อมูล!J19=2," ",IF(ข้อมูล!J19=1,"/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IF(ข้อมูล!J20=3,"/",IF(ข้อมูล!J20=2," ",IF(ข้อมูล!J20=1," ")))</f>
        <v>/</v>
      </c>
      <c r="D25" s="23" t="str">
        <f>IF(ข้อมูล!J20=3," ",IF(ข้อมูล!J20=2,"/",IF(ข้อมูล!J20=1," ")))</f>
        <v xml:space="preserve"> </v>
      </c>
      <c r="E25" s="23" t="str">
        <f>IF(ข้อมูล!J20=3," ",IF(ข้อมูล!J20=2," ",IF(ข้อมูล!J20=1,"/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IF(ข้อมูล!J21=3,"/",IF(ข้อมูล!J21=2," ",IF(ข้อมูล!J21=1," ")))</f>
        <v>/</v>
      </c>
      <c r="D26" s="33" t="str">
        <f>IF(ข้อมูล!J21=3," ",IF(ข้อมูล!J21=2,"/",IF(ข้อมูล!J21=1," ")))</f>
        <v xml:space="preserve"> </v>
      </c>
      <c r="E26" s="33" t="str">
        <f>IF(ข้อมูล!J21=3," ",IF(ข้อมูล!J21=2," ",IF(ข้อมูล!J21=1,"/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IF(ข้อมูล!J24=3,"/",IF(ข้อมูล!J24=2," ",IF(ข้อมูล!J24=1," ")))</f>
        <v>/</v>
      </c>
      <c r="D29" s="23" t="str">
        <f>IF(ข้อมูล!J24=3," ",IF(ข้อมูล!J24=2,"/",IF(ข้อมูล!J24=1," ")))</f>
        <v xml:space="preserve"> </v>
      </c>
      <c r="E29" s="23" t="str">
        <f>IF(ข้อมูล!J24=3," ",IF(ข้อมูล!J24=2," ",IF(ข้อมูล!J24=1,"/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IF(ข้อมูล!J25=3,"/",IF(ข้อมูล!J25=2," ",IF(ข้อมูล!J25=1," ")))</f>
        <v>/</v>
      </c>
      <c r="D30" s="23" t="str">
        <f>IF(ข้อมูล!J25=3," ",IF(ข้อมูล!J25=2,"/",IF(ข้อมูล!J25=1," ")))</f>
        <v xml:space="preserve"> </v>
      </c>
      <c r="E30" s="23" t="str">
        <f>IF(ข้อมูล!J25=3," ",IF(ข้อมูล!J25=2," ",IF(ข้อมูล!J25=1,"/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IF(ข้อมูล!J26=3,"/",IF(ข้อมูล!J26=2," ",IF(ข้อมูล!J26=1," ")))</f>
        <v>/</v>
      </c>
      <c r="D31" s="36" t="str">
        <f>IF(ข้อมูล!J26=3," ",IF(ข้อมูล!J26=2,"/",IF(ข้อมูล!J26=1," ")))</f>
        <v xml:space="preserve"> </v>
      </c>
      <c r="E31" s="36" t="str">
        <f>IF(ข้อมูล!J26=3," ",IF(ข้อมูล!J26=2," ",IF(ข้อมูล!J26=1,"/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2" sqref="D2:F2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สรุป!C14</f>
        <v xml:space="preserve"> นางสาวธัญญรัตน์   ทัพพระจันทร์</v>
      </c>
      <c r="C2" s="18"/>
      <c r="D2" s="121" t="s">
        <v>50</v>
      </c>
      <c r="E2" s="121"/>
      <c r="F2" s="121"/>
    </row>
    <row r="3" spans="1:6">
      <c r="A3" s="124" t="s">
        <v>76</v>
      </c>
      <c r="B3" s="124"/>
      <c r="C3" s="124"/>
      <c r="D3" s="121" t="s">
        <v>68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77</v>
      </c>
      <c r="B5" s="123"/>
      <c r="C5" s="123"/>
      <c r="D5" s="123"/>
      <c r="E5" s="122" t="s">
        <v>69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IF(ข้อมูล!L4=3,"/",IF(ข้อมูล!L4=2," ",IF(ข้อมูล!L4=1," ")))</f>
        <v>/</v>
      </c>
      <c r="D9" s="23" t="str">
        <f>IF(ข้อมูล!L4=3," ",IF(ข้อมูล!L4=2,"/",IF(ข้อมูล!L4=1," ")))</f>
        <v xml:space="preserve"> </v>
      </c>
      <c r="E9" s="23" t="str">
        <f>IF(ข้อมูล!L4=3," ",IF(ข้อมูล!L4=2," ",IF(ข้อมูล!L4=1,"/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IF(ข้อมูล!L5=3,"/",IF(ข้อมูล!L5=2," ",IF(ข้อมูล!L5=1," ")))</f>
        <v>/</v>
      </c>
      <c r="D10" s="23" t="str">
        <f>IF(ข้อมูล!L5=3," ",IF(ข้อมูล!L5=2,"/",IF(ข้อมูล!L5=1," ")))</f>
        <v xml:space="preserve"> </v>
      </c>
      <c r="E10" s="23" t="str">
        <f>IF(ข้อมูล!L5=3," ",IF(ข้อมูล!L5=2," ",IF(ข้อมูล!L5=1,"/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IF(ข้อมูล!L6=3,"/",IF(ข้อมูล!L6=2," ",IF(ข้อมูล!L6=1," ")))</f>
        <v>/</v>
      </c>
      <c r="D11" s="26" t="str">
        <f>IF(ข้อมูล!L6=3," ",IF(ข้อมูล!L6=2,"/",IF(ข้อมูล!L6=1," ")))</f>
        <v xml:space="preserve"> </v>
      </c>
      <c r="E11" s="23" t="str">
        <f>IF(ข้อมูล!L6=3," ",IF(ข้อมูล!L6=2," ",IF(ข้อมูล!L6=1,"/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IF(ข้อมูล!L9=3,"/",IF(ข้อมูล!L9=2," ",IF(ข้อมูล!L9=1," ")))</f>
        <v>/</v>
      </c>
      <c r="D14" s="23" t="str">
        <f>IF(ข้อมูล!L9=3," ",IF(ข้อมูล!L9=2,"/",IF(ข้อมูล!L9=1," ")))</f>
        <v xml:space="preserve"> </v>
      </c>
      <c r="E14" s="23" t="str">
        <f>IF(ข้อมูล!L9=3," ",IF(ข้อมูล!L9=2," ",IF(ข้อมูล!L9=1,"/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IF(ข้อมูล!L10=3,"/",IF(ข้อมูล!L10=2," ",IF(ข้อมูล!L10=1," ")))</f>
        <v>/</v>
      </c>
      <c r="D15" s="23" t="str">
        <f>IF(ข้อมูล!L10=3," ",IF(ข้อมูล!L10=2,"/",IF(ข้อมูล!L10=1," ")))</f>
        <v xml:space="preserve"> </v>
      </c>
      <c r="E15" s="23" t="str">
        <f>IF(ข้อมูล!L10=3," ",IF(ข้อมูล!L10=2," ",IF(ข้อมูล!L10=1,"/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IF(ข้อมูล!L11=3,"/",IF(ข้อมูล!L11=2," ",IF(ข้อมูล!L11=1," ")))</f>
        <v>/</v>
      </c>
      <c r="D16" s="33" t="str">
        <f>IF(ข้อมูล!L11=3," ",IF(ข้อมูล!L11=2,"/",IF(ข้อมูล!L11=1," ")))</f>
        <v xml:space="preserve"> </v>
      </c>
      <c r="E16" s="33" t="str">
        <f>IF(ข้อมูล!L11=3," ",IF(ข้อมูล!L11=2," ",IF(ข้อมูล!L11=1,"/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IF(ข้อมูล!L14=3,"/",IF(ข้อมูล!L14=2," ",IF(ข้อมูล!L14=1," ")))</f>
        <v>/</v>
      </c>
      <c r="D19" s="23" t="str">
        <f>IF(ข้อมูล!L14=3," ",IF(ข้อมูล!L14=2,"/",IF(ข้อมูล!L14=1," ")))</f>
        <v xml:space="preserve"> </v>
      </c>
      <c r="E19" s="23" t="str">
        <f>IF(ข้อมูล!L14=3," ",IF(ข้อมูล!L14=2," ",IF(ข้อมูล!L14=1,"/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IF(ข้อมูล!L15=3,"/",IF(ข้อมูล!L15=2," ",IF(ข้อมูล!L15=1," ")))</f>
        <v>/</v>
      </c>
      <c r="D20" s="23" t="str">
        <f>IF(ข้อมูล!L15=3," ",IF(ข้อมูล!L15=2,"/",IF(ข้อมูล!L15=1," ")))</f>
        <v xml:space="preserve"> </v>
      </c>
      <c r="E20" s="23" t="str">
        <f>IF(ข้อมูล!L15=3," ",IF(ข้อมูล!L15=2," ",IF(ข้อมูล!L15=1,"/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IF(ข้อมูล!L16=3,"/",IF(ข้อมูล!L16=2," ",IF(ข้อมูล!L16=1," ")))</f>
        <v xml:space="preserve"> </v>
      </c>
      <c r="D21" s="26" t="str">
        <f>IF(ข้อมูล!L16=3," ",IF(ข้อมูล!L16=2,"/",IF(ข้อมูล!L16=1," ")))</f>
        <v>/</v>
      </c>
      <c r="E21" s="26" t="str">
        <f>IF(ข้อมูล!L16=3," ",IF(ข้อมูล!L16=2," ",IF(ข้อมูล!L16=1,"/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IF(ข้อมูล!L19=3,"/",IF(ข้อมูล!L19=2," ",IF(ข้อมูล!L19=1," ")))</f>
        <v>/</v>
      </c>
      <c r="D24" s="23" t="str">
        <f>IF(ข้อมูล!L19=3," ",IF(ข้อมูล!L19=2,"/",IF(ข้อมูล!L19=1," ")))</f>
        <v xml:space="preserve"> </v>
      </c>
      <c r="E24" s="23" t="str">
        <f>IF(ข้อมูล!L19=3," ",IF(ข้อมูล!L19=2," ",IF(ข้อมูล!L19=1,"/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IF(ข้อมูล!L20=3,"/",IF(ข้อมูล!L20=2," ",IF(ข้อมูล!L20=1," ")))</f>
        <v>/</v>
      </c>
      <c r="D25" s="23" t="str">
        <f>IF(ข้อมูล!L20=3," ",IF(ข้อมูล!L20=2,"/",IF(ข้อมูล!L20=1," ")))</f>
        <v xml:space="preserve"> </v>
      </c>
      <c r="E25" s="23" t="str">
        <f>IF(ข้อมูล!L20=3," ",IF(ข้อมูล!L20=2," ",IF(ข้อมูล!L20=1,"/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IF(ข้อมูล!L21=3,"/",IF(ข้อมูล!L21=2," ",IF(ข้อมูล!L21=1," ")))</f>
        <v xml:space="preserve"> </v>
      </c>
      <c r="D26" s="33" t="str">
        <f>IF(ข้อมูล!L21=3," ",IF(ข้อมูล!L21=2,"/",IF(ข้อมูล!L21=1," ")))</f>
        <v>/</v>
      </c>
      <c r="E26" s="33" t="str">
        <f>IF(ข้อมูล!L21=3," ",IF(ข้อมูล!L21=2," ",IF(ข้อมูล!L21=1,"/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IF(ข้อมูล!L24=3,"/",IF(ข้อมูล!L24=2," ",IF(ข้อมูล!L24=1," ")))</f>
        <v xml:space="preserve"> </v>
      </c>
      <c r="D29" s="23" t="str">
        <f>IF(ข้อมูล!L24=3," ",IF(ข้อมูล!L24=2,"/",IF(ข้อมูล!L24=1," ")))</f>
        <v>/</v>
      </c>
      <c r="E29" s="23" t="str">
        <f>IF(ข้อมูล!L24=3," ",IF(ข้อมูล!L24=2," ",IF(ข้อมูล!L24=1,"/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IF(ข้อมูล!L25=3,"/",IF(ข้อมูล!L25=2," ",IF(ข้อมูล!L25=1," ")))</f>
        <v>/</v>
      </c>
      <c r="D30" s="23" t="str">
        <f>IF(ข้อมูล!L25=3," ",IF(ข้อมูล!L25=2,"/",IF(ข้อมูล!L25=1," ")))</f>
        <v xml:space="preserve"> </v>
      </c>
      <c r="E30" s="23" t="str">
        <f>IF(ข้อมูล!L25=3," ",IF(ข้อมูล!L25=2," ",IF(ข้อมูล!L25=1,"/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IF(ข้อมูล!L26=3,"/",IF(ข้อมูล!L26=2," ",IF(ข้อมูล!L26=1," ")))</f>
        <v>/</v>
      </c>
      <c r="D31" s="36" t="str">
        <f>IF(ข้อมูล!L26=3," ",IF(ข้อมูล!L26=2,"/",IF(ข้อมูล!L26=1," ")))</f>
        <v xml:space="preserve"> </v>
      </c>
      <c r="E31" s="36" t="str">
        <f>IF(ข้อมูล!L26=3," ",IF(ข้อมูล!L26=2," ",IF(ข้อมูล!L26=1,"/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2" sqref="D2:F2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สรุป!C13</f>
        <v xml:space="preserve"> นายนครชัย        เหมือนทรัพย์</v>
      </c>
      <c r="C2" s="18"/>
      <c r="D2" s="121" t="s">
        <v>85</v>
      </c>
      <c r="E2" s="121"/>
      <c r="F2" s="121"/>
    </row>
    <row r="3" spans="1:6">
      <c r="A3" s="124" t="s">
        <v>76</v>
      </c>
      <c r="B3" s="124"/>
      <c r="C3" s="124"/>
      <c r="D3" s="121" t="s">
        <v>68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77</v>
      </c>
      <c r="B5" s="123"/>
      <c r="C5" s="123"/>
      <c r="D5" s="123"/>
      <c r="E5" s="122" t="s">
        <v>69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IF(ข้อมูล!K4=3,"/",IF(ข้อมูล!K4=2," ",IF(ข้อมูล!K4=1," ")))</f>
        <v xml:space="preserve"> </v>
      </c>
      <c r="D9" s="23" t="str">
        <f>IF(ข้อมูล!K4=3," ",IF(ข้อมูล!K4=2,"/",IF(ข้อมูล!K4=1," ")))</f>
        <v>/</v>
      </c>
      <c r="E9" s="23" t="str">
        <f>IF(ข้อมูล!K4=3," ",IF(ข้อมูล!K4=2," ",IF(ข้อมูล!K4=1,"/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IF(ข้อมูล!K5=3,"/",IF(ข้อมูล!K5=2," ",IF(ข้อมูล!K5=1," ")))</f>
        <v xml:space="preserve"> </v>
      </c>
      <c r="D10" s="23" t="str">
        <f>IF(ข้อมูล!K5=3," ",IF(ข้อมูล!K5=2,"/",IF(ข้อมูล!K5=1," ")))</f>
        <v>/</v>
      </c>
      <c r="E10" s="23" t="str">
        <f>IF(ข้อมูล!K5=3," ",IF(ข้อมูล!K5=2," ",IF(ข้อมูล!K5=1,"/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IF(ข้อมูล!K6=3,"/",IF(ข้อมูล!K6=2," ",IF(ข้อมูล!K6=1," ")))</f>
        <v xml:space="preserve"> </v>
      </c>
      <c r="D11" s="26" t="str">
        <f>IF(ข้อมูล!K6=3," ",IF(ข้อมูล!K6=2,"/",IF(ข้อมูล!K6=1," ")))</f>
        <v>/</v>
      </c>
      <c r="E11" s="23" t="str">
        <f>IF(ข้อมูล!K6=3," ",IF(ข้อมูล!K6=2," ",IF(ข้อมูล!K6=1,"/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IF(ข้อมูล!K9=3,"/",IF(ข้อมูล!K9=2," ",IF(ข้อมูล!K9=1," ")))</f>
        <v xml:space="preserve"> </v>
      </c>
      <c r="D14" s="23" t="str">
        <f>IF(ข้อมูล!K9=3," ",IF(ข้อมูล!K9=2,"/",IF(ข้อมูล!K9=1," ")))</f>
        <v>/</v>
      </c>
      <c r="E14" s="23" t="str">
        <f>IF(ข้อมูล!K9=3," ",IF(ข้อมูล!K9=2," ",IF(ข้อมูล!K9=1,"/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IF(ข้อมูล!K10=3,"/",IF(ข้อมูล!K10=2," ",IF(ข้อมูล!K10=1," ")))</f>
        <v xml:space="preserve"> </v>
      </c>
      <c r="D15" s="23" t="str">
        <f>IF(ข้อมูล!K10=3," ",IF(ข้อมูล!K10=2,"/",IF(ข้อมูล!K10=1," ")))</f>
        <v>/</v>
      </c>
      <c r="E15" s="23" t="str">
        <f>IF(ข้อมูล!K10=3," ",IF(ข้อมูล!K10=2," ",IF(ข้อมูล!K10=1,"/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IF(ข้อมูล!K11=3,"/",IF(ข้อมูล!K11=2," ",IF(ข้อมูล!K11=1," ")))</f>
        <v xml:space="preserve"> </v>
      </c>
      <c r="D16" s="33" t="str">
        <f>IF(ข้อมูล!K11=3," ",IF(ข้อมูล!K11=2,"/",IF(ข้อมูล!K11=1," ")))</f>
        <v>/</v>
      </c>
      <c r="E16" s="33" t="str">
        <f>IF(ข้อมูล!K11=3," ",IF(ข้อมูล!K11=2," ",IF(ข้อมูล!K11=1,"/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IF(ข้อมูล!K14=3,"/",IF(ข้อมูล!K14=2," ",IF(ข้อมูล!K14=1," ")))</f>
        <v xml:space="preserve"> </v>
      </c>
      <c r="D19" s="23" t="str">
        <f>IF(ข้อมูล!K14=3," ",IF(ข้อมูล!K14=2,"/",IF(ข้อมูล!K14=1," ")))</f>
        <v>/</v>
      </c>
      <c r="E19" s="23" t="str">
        <f>IF(ข้อมูล!K14=3," ",IF(ข้อมูล!K14=2," ",IF(ข้อมูล!K14=1,"/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IF(ข้อมูล!K15=3,"/",IF(ข้อมูล!K15=2," ",IF(ข้อมูล!K15=1," ")))</f>
        <v xml:space="preserve"> </v>
      </c>
      <c r="D20" s="23" t="str">
        <f>IF(ข้อมูล!K15=3," ",IF(ข้อมูล!K15=2,"/",IF(ข้อมูล!K15=1," ")))</f>
        <v>/</v>
      </c>
      <c r="E20" s="23" t="str">
        <f>IF(ข้อมูล!K15=3," ",IF(ข้อมูล!K15=2," ",IF(ข้อมูล!K15=1,"/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IF(ข้อมูล!K16=3,"/",IF(ข้อมูล!K16=2," ",IF(ข้อมูล!K16=1," ")))</f>
        <v xml:space="preserve"> </v>
      </c>
      <c r="D21" s="26" t="str">
        <f>IF(ข้อมูล!K16=3," ",IF(ข้อมูล!K16=2,"/",IF(ข้อมูล!K16=1," ")))</f>
        <v>/</v>
      </c>
      <c r="E21" s="26" t="str">
        <f>IF(ข้อมูล!K16=3," ",IF(ข้อมูล!K16=2," ",IF(ข้อมูล!K16=1,"/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IF(ข้อมูล!K19=3,"/",IF(ข้อมูล!K19=2," ",IF(ข้อมูล!K19=1," ")))</f>
        <v>/</v>
      </c>
      <c r="D24" s="23" t="str">
        <f>IF(ข้อมูล!K19=3," ",IF(ข้อมูล!K19=2,"/",IF(ข้อมูล!K19=1," ")))</f>
        <v xml:space="preserve"> </v>
      </c>
      <c r="E24" s="23" t="str">
        <f>IF(ข้อมูล!K19=3," ",IF(ข้อมูล!K19=2," ",IF(ข้อมูล!K19=1,"/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IF(ข้อมูล!K20=3,"/",IF(ข้อมูล!K20=2," ",IF(ข้อมูล!K20=1," ")))</f>
        <v>/</v>
      </c>
      <c r="D25" s="23" t="str">
        <f>IF(ข้อมูล!K20=3," ",IF(ข้อมูล!K20=2,"/",IF(ข้อมูล!K20=1," ")))</f>
        <v xml:space="preserve"> </v>
      </c>
      <c r="E25" s="23" t="str">
        <f>IF(ข้อมูล!K20=3," ",IF(ข้อมูล!K20=2," ",IF(ข้อมูล!K20=1,"/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IF(ข้อมูล!K21=3,"/",IF(ข้อมูล!K21=2," ",IF(ข้อมูล!K21=1," ")))</f>
        <v>/</v>
      </c>
      <c r="D26" s="33" t="str">
        <f>IF(ข้อมูล!K21=3," ",IF(ข้อมูล!K21=2,"/",IF(ข้อมูล!K21=1," ")))</f>
        <v xml:space="preserve"> </v>
      </c>
      <c r="E26" s="33" t="str">
        <f>IF(ข้อมูล!K21=3," ",IF(ข้อมูล!K21=2," ",IF(ข้อมูล!K21=1,"/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IF(ข้อมูล!K24=3,"/",IF(ข้อมูล!K24=2," ",IF(ข้อมูล!K24=1," ")))</f>
        <v>/</v>
      </c>
      <c r="D29" s="23" t="str">
        <f>IF(ข้อมูล!K24=3," ",IF(ข้อมูล!K24=2,"/",IF(ข้อมูล!K24=1," ")))</f>
        <v xml:space="preserve"> </v>
      </c>
      <c r="E29" s="23" t="str">
        <f>IF(ข้อมูล!K24=3," ",IF(ข้อมูล!K24=2," ",IF(ข้อมูล!K24=1,"/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IF(ข้อมูล!K25=3,"/",IF(ข้อมูล!K25=2," ",IF(ข้อมูล!K25=1," ")))</f>
        <v>/</v>
      </c>
      <c r="D30" s="23" t="str">
        <f>IF(ข้อมูล!K25=3," ",IF(ข้อมูล!K25=2,"/",IF(ข้อมูล!K25=1," ")))</f>
        <v xml:space="preserve"> </v>
      </c>
      <c r="E30" s="23" t="str">
        <f>IF(ข้อมูล!K25=3," ",IF(ข้อมูล!K25=2," ",IF(ข้อมูล!K25=1,"/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IF(ข้อมูล!K26=3,"/",IF(ข้อมูล!K26=2," ",IF(ข้อมูล!K26=1," ")))</f>
        <v>/</v>
      </c>
      <c r="D31" s="36" t="str">
        <f>IF(ข้อมูล!K26=3," ",IF(ข้อมูล!K26=2,"/",IF(ข้อมูล!K26=1," ")))</f>
        <v xml:space="preserve"> </v>
      </c>
      <c r="E31" s="36" t="str">
        <f>IF(ข้อมูล!K26=3," ",IF(ข้อมูล!K26=2," ",IF(ข้อมูล!K26=1,"/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G11" sqref="G11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สรุป!C15</f>
        <v xml:space="preserve"> นางสาวไพลิน     อบอุ่น</v>
      </c>
      <c r="C2" s="18"/>
      <c r="D2" s="121" t="s">
        <v>86</v>
      </c>
      <c r="E2" s="121"/>
      <c r="F2" s="121"/>
    </row>
    <row r="3" spans="1:6">
      <c r="A3" s="124" t="s">
        <v>76</v>
      </c>
      <c r="B3" s="124"/>
      <c r="C3" s="124"/>
      <c r="D3" s="121" t="s">
        <v>68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77</v>
      </c>
      <c r="B5" s="123"/>
      <c r="C5" s="123"/>
      <c r="D5" s="123"/>
      <c r="E5" s="122" t="s">
        <v>69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IF(ข้อมูล!M4=3,"/",IF(ข้อมูล!M4=2," ",IF(ข้อมูล!M4=1," ")))</f>
        <v xml:space="preserve"> </v>
      </c>
      <c r="D9" s="23" t="str">
        <f>IF(ข้อมูล!M4=3," ",IF(ข้อมูล!M4=2,"/",IF(ข้อมูล!M4=1," ")))</f>
        <v>/</v>
      </c>
      <c r="E9" s="23" t="str">
        <f>IF(ข้อมูล!M4=3," ",IF(ข้อมูล!M4=2," ",IF(ข้อมูล!M4=1,"/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IF(ข้อมูล!M5=3,"/",IF(ข้อมูล!M5=2," ",IF(ข้อมูล!M5=1," ")))</f>
        <v xml:space="preserve"> </v>
      </c>
      <c r="D10" s="23" t="str">
        <f>IF(ข้อมูล!M5=3," ",IF(ข้อมูล!M5=2,"/",IF(ข้อมูล!M5=1," ")))</f>
        <v>/</v>
      </c>
      <c r="E10" s="23" t="str">
        <f>IF(ข้อมูล!M5=3," ",IF(ข้อมูล!M5=2," ",IF(ข้อมูล!M5=1,"/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IF(ข้อมูล!M6=3,"/",IF(ข้อมูล!M6=2," ",IF(ข้อมูล!M6=1," ")))</f>
        <v>/</v>
      </c>
      <c r="D11" s="26" t="str">
        <f>IF(ข้อมูล!M6=3," ",IF(ข้อมูล!M6=2,"/",IF(ข้อมูล!M6=1," ")))</f>
        <v xml:space="preserve"> </v>
      </c>
      <c r="E11" s="23" t="str">
        <f>IF(ข้อมูล!M6=3," ",IF(ข้อมูล!M6=2," ",IF(ข้อมูล!M6=1,"/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IF(ข้อมูล!M9=3,"/",IF(ข้อมูล!M9=2," ",IF(ข้อมูล!M9=1," ")))</f>
        <v xml:space="preserve"> </v>
      </c>
      <c r="D14" s="23" t="str">
        <f>IF(ข้อมูล!M9=3," ",IF(ข้อมูล!M9=2,"/",IF(ข้อมูล!M9=1," ")))</f>
        <v>/</v>
      </c>
      <c r="E14" s="23" t="str">
        <f>IF(ข้อมูล!M9=3," ",IF(ข้อมูล!M9=2," ",IF(ข้อมูล!M9=1,"/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IF(ข้อมูล!M10=3,"/",IF(ข้อมูล!M10=2," ",IF(ข้อมูล!M10=1," ")))</f>
        <v xml:space="preserve"> </v>
      </c>
      <c r="D15" s="23" t="str">
        <f>IF(ข้อมูล!M10=3," ",IF(ข้อมูล!M10=2,"/",IF(ข้อมูล!M10=1," ")))</f>
        <v>/</v>
      </c>
      <c r="E15" s="23" t="str">
        <f>IF(ข้อมูล!M10=3," ",IF(ข้อมูล!M10=2," ",IF(ข้อมูล!M10=1,"/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IF(ข้อมูล!M11=3,"/",IF(ข้อมูล!M11=2," ",IF(ข้อมูล!M11=1," ")))</f>
        <v xml:space="preserve"> </v>
      </c>
      <c r="D16" s="33" t="str">
        <f>IF(ข้อมูล!M11=3," ",IF(ข้อมูล!M11=2,"/",IF(ข้อมูล!M11=1," ")))</f>
        <v>/</v>
      </c>
      <c r="E16" s="33" t="str">
        <f>IF(ข้อมูล!M11=3," ",IF(ข้อมูล!M11=2," ",IF(ข้อมูล!M11=1,"/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IF(ข้อมูล!M14=3,"/",IF(ข้อมูล!M14=2," ",IF(ข้อมูล!M14=1," ")))</f>
        <v xml:space="preserve"> </v>
      </c>
      <c r="D19" s="23" t="str">
        <f>IF(ข้อมูล!M14=3," ",IF(ข้อมูล!M14=2,"/",IF(ข้อมูล!M14=1," ")))</f>
        <v>/</v>
      </c>
      <c r="E19" s="23" t="str">
        <f>IF(ข้อมูล!M14=3," ",IF(ข้อมูล!M14=2," ",IF(ข้อมูล!M14=1,"/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IF(ข้อมูล!M15=3,"/",IF(ข้อมูล!M15=2," ",IF(ข้อมูล!M15=1," ")))</f>
        <v xml:space="preserve"> </v>
      </c>
      <c r="D20" s="23" t="str">
        <f>IF(ข้อมูล!M15=3," ",IF(ข้อมูล!M15=2,"/",IF(ข้อมูล!M15=1," ")))</f>
        <v>/</v>
      </c>
      <c r="E20" s="23" t="str">
        <f>IF(ข้อมูล!M15=3," ",IF(ข้อมูล!M15=2," ",IF(ข้อมูล!M15=1,"/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IF(ข้อมูล!M16=3,"/",IF(ข้อมูล!M16=2," ",IF(ข้อมูล!M16=1," ")))</f>
        <v xml:space="preserve"> </v>
      </c>
      <c r="D21" s="26" t="str">
        <f>IF(ข้อมูล!M16=3," ",IF(ข้อมูล!M16=2,"/",IF(ข้อมูล!M16=1," ")))</f>
        <v>/</v>
      </c>
      <c r="E21" s="26" t="str">
        <f>IF(ข้อมูล!M16=3," ",IF(ข้อมูล!M16=2," ",IF(ข้อมูล!M16=1,"/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IF(ข้อมูล!M19=3,"/",IF(ข้อมูล!M19=2," ",IF(ข้อมูล!M19=1," ")))</f>
        <v>/</v>
      </c>
      <c r="D24" s="23" t="str">
        <f>IF(ข้อมูล!M19=3," ",IF(ข้อมูล!M19=2,"/",IF(ข้อมูล!M19=1," ")))</f>
        <v xml:space="preserve"> </v>
      </c>
      <c r="E24" s="23" t="str">
        <f>IF(ข้อมูล!M19=3," ",IF(ข้อมูล!M19=2," ",IF(ข้อมูล!M19=1,"/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IF(ข้อมูล!M20=3,"/",IF(ข้อมูล!M20=2," ",IF(ข้อมูล!M20=1," ")))</f>
        <v>/</v>
      </c>
      <c r="D25" s="23" t="str">
        <f>IF(ข้อมูล!M20=3," ",IF(ข้อมูล!M20=2,"/",IF(ข้อมูล!M20=1," ")))</f>
        <v xml:space="preserve"> </v>
      </c>
      <c r="E25" s="23" t="str">
        <f>IF(ข้อมูล!M20=3," ",IF(ข้อมูล!M20=2," ",IF(ข้อมูล!M20=1,"/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IF(ข้อมูล!M21=3,"/",IF(ข้อมูล!M21=2," ",IF(ข้อมูล!M21=1," ")))</f>
        <v>/</v>
      </c>
      <c r="D26" s="33" t="str">
        <f>IF(ข้อมูล!M21=3," ",IF(ข้อมูล!M21=2,"/",IF(ข้อมูล!M21=1," ")))</f>
        <v xml:space="preserve"> </v>
      </c>
      <c r="E26" s="33" t="str">
        <f>IF(ข้อมูล!M21=3," ",IF(ข้อมูล!M21=2," ",IF(ข้อมูล!M21=1,"/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IF(ข้อมูล!M24=3,"/",IF(ข้อมูล!M24=2," ",IF(ข้อมูล!M24=1," ")))</f>
        <v xml:space="preserve"> </v>
      </c>
      <c r="D29" s="23" t="str">
        <f>IF(ข้อมูล!M24=3," ",IF(ข้อมูล!M24=2,"/",IF(ข้อมูล!M24=1," ")))</f>
        <v>/</v>
      </c>
      <c r="E29" s="23" t="str">
        <f>IF(ข้อมูล!M24=3," ",IF(ข้อมูล!M24=2," ",IF(ข้อมูล!M24=1,"/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IF(ข้อมูล!M25=3,"/",IF(ข้อมูล!M25=2," ",IF(ข้อมูล!M25=1," ")))</f>
        <v xml:space="preserve"> </v>
      </c>
      <c r="D30" s="23" t="str">
        <f>IF(ข้อมูล!M25=3," ",IF(ข้อมูล!M25=2,"/",IF(ข้อมูล!M25=1," ")))</f>
        <v>/</v>
      </c>
      <c r="E30" s="23" t="str">
        <f>IF(ข้อมูล!M25=3," ",IF(ข้อมูล!M25=2," ",IF(ข้อมูล!M25=1,"/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IF(ข้อมูล!M26=3,"/",IF(ข้อมูล!M26=2," ",IF(ข้อมูล!M26=1," ")))</f>
        <v xml:space="preserve"> </v>
      </c>
      <c r="D31" s="36" t="str">
        <f>IF(ข้อมูล!M26=3," ",IF(ข้อมูล!M26=2,"/",IF(ข้อมูล!M26=1," ")))</f>
        <v>/</v>
      </c>
      <c r="E31" s="36" t="str">
        <f>IF(ข้อมูล!M26=3," ",IF(ข้อมูล!M26=2," ",IF(ข้อมูล!M26=1,"/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2" sqref="D2:F2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สรุป!C16</f>
        <v xml:space="preserve"> นางสาวดาราวรรณ   พาบุตตะ</v>
      </c>
      <c r="C2" s="18"/>
      <c r="D2" s="121" t="s">
        <v>87</v>
      </c>
      <c r="E2" s="121"/>
      <c r="F2" s="121"/>
    </row>
    <row r="3" spans="1:6">
      <c r="A3" s="124" t="s">
        <v>76</v>
      </c>
      <c r="B3" s="124"/>
      <c r="C3" s="124"/>
      <c r="D3" s="121" t="s">
        <v>68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77</v>
      </c>
      <c r="B5" s="123"/>
      <c r="C5" s="123"/>
      <c r="D5" s="123"/>
      <c r="E5" s="122" t="s">
        <v>69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IF(ข้อมูล!N4=3,"/",IF(ข้อมูล!N4=2," ",IF(ข้อมูล!N4=1," ")))</f>
        <v xml:space="preserve"> </v>
      </c>
      <c r="D9" s="23" t="str">
        <f>IF(ข้อมูล!N4=3," ",IF(ข้อมูล!N4=2,"/",IF(ข้อมูล!N4=1," ")))</f>
        <v>/</v>
      </c>
      <c r="E9" s="23" t="str">
        <f>IF(ข้อมูล!N4=3," ",IF(ข้อมูล!N4=2," ",IF(ข้อมูล!N4=1,"/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IF(ข้อมูล!N5=3,"/",IF(ข้อมูล!N5=2," ",IF(ข้อมูล!N5=1," ")))</f>
        <v xml:space="preserve"> </v>
      </c>
      <c r="D10" s="23" t="str">
        <f>IF(ข้อมูล!N5=3," ",IF(ข้อมูล!N5=2,"/",IF(ข้อมูล!N5=1," ")))</f>
        <v>/</v>
      </c>
      <c r="E10" s="23" t="str">
        <f>IF(ข้อมูล!N5=3," ",IF(ข้อมูล!N5=2," ",IF(ข้อมูล!N5=1,"/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IF(ข้อมูล!N6=3,"/",IF(ข้อมูล!N6=2," ",IF(ข้อมูล!N6=1," ")))</f>
        <v xml:space="preserve"> </v>
      </c>
      <c r="D11" s="26" t="str">
        <f>IF(ข้อมูล!N6=3," ",IF(ข้อมูล!N6=2,"/",IF(ข้อมูล!N6=1," ")))</f>
        <v>/</v>
      </c>
      <c r="E11" s="23" t="str">
        <f>IF(ข้อมูล!N6=3," ",IF(ข้อมูล!N6=2," ",IF(ข้อมูล!N6=1,"/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IF(ข้อมูล!N9=3,"/",IF(ข้อมูล!N9=2," ",IF(ข้อมูล!N9=1," ")))</f>
        <v xml:space="preserve"> </v>
      </c>
      <c r="D14" s="23" t="str">
        <f>IF(ข้อมูล!N9=3," ",IF(ข้อมูล!N9=2,"/",IF(ข้อมูล!N9=1," ")))</f>
        <v>/</v>
      </c>
      <c r="E14" s="23" t="str">
        <f>IF(ข้อมูล!N9=3," ",IF(ข้อมูล!N9=2," ",IF(ข้อมูล!N9=1,"/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IF(ข้อมูล!N10=3,"/",IF(ข้อมูล!N10=2," ",IF(ข้อมูล!N10=1," ")))</f>
        <v xml:space="preserve"> </v>
      </c>
      <c r="D15" s="23" t="str">
        <f>IF(ข้อมูล!N10=3," ",IF(ข้อมูล!N10=2,"/",IF(ข้อมูล!N10=1," ")))</f>
        <v>/</v>
      </c>
      <c r="E15" s="23" t="str">
        <f>IF(ข้อมูล!N10=3," ",IF(ข้อมูล!N10=2," ",IF(ข้อมูล!N10=1,"/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IF(ข้อมูล!N11=3,"/",IF(ข้อมูล!N11=2," ",IF(ข้อมูล!N11=1," ")))</f>
        <v xml:space="preserve"> </v>
      </c>
      <c r="D16" s="33" t="str">
        <f>IF(ข้อมูล!N11=3," ",IF(ข้อมูล!N11=2,"/",IF(ข้อมูล!N11=1," ")))</f>
        <v>/</v>
      </c>
      <c r="E16" s="33" t="str">
        <f>IF(ข้อมูล!N11=3," ",IF(ข้อมูล!N11=2," ",IF(ข้อมูล!N11=1,"/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IF(ข้อมูล!N14=3,"/",IF(ข้อมูล!N14=2," ",IF(ข้อมูล!N14=1," ")))</f>
        <v>/</v>
      </c>
      <c r="D19" s="23" t="str">
        <f>IF(ข้อมูล!N14=3," ",IF(ข้อมูล!N14=2,"/",IF(ข้อมูล!N14=1," ")))</f>
        <v xml:space="preserve"> </v>
      </c>
      <c r="E19" s="23" t="str">
        <f>IF(ข้อมูล!N14=3," ",IF(ข้อมูล!N14=2," ",IF(ข้อมูล!N14=1,"/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IF(ข้อมูล!N15=3,"/",IF(ข้อมูล!N15=2," ",IF(ข้อมูล!N15=1," ")))</f>
        <v>/</v>
      </c>
      <c r="D20" s="23" t="str">
        <f>IF(ข้อมูล!N15=3," ",IF(ข้อมูล!N15=2,"/",IF(ข้อมูล!N15=1," ")))</f>
        <v xml:space="preserve"> </v>
      </c>
      <c r="E20" s="23" t="str">
        <f>IF(ข้อมูล!N15=3," ",IF(ข้อมูล!N15=2," ",IF(ข้อมูล!N15=1,"/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IF(ข้อมูล!N16=3,"/",IF(ข้อมูล!N16=2," ",IF(ข้อมูล!N16=1," ")))</f>
        <v>/</v>
      </c>
      <c r="D21" s="26" t="str">
        <f>IF(ข้อมูล!N16=3," ",IF(ข้อมูล!N16=2,"/",IF(ข้อมูล!N16=1," ")))</f>
        <v xml:space="preserve"> </v>
      </c>
      <c r="E21" s="26" t="str">
        <f>IF(ข้อมูล!N16=3," ",IF(ข้อมูล!N16=2," ",IF(ข้อมูล!N16=1,"/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IF(ข้อมูล!N19=3,"/",IF(ข้อมูล!N19=2," ",IF(ข้อมูล!N19=1," ")))</f>
        <v>/</v>
      </c>
      <c r="D24" s="23" t="str">
        <f>IF(ข้อมูล!N19=3," ",IF(ข้อมูล!N19=2,"/",IF(ข้อมูล!N19=1," ")))</f>
        <v xml:space="preserve"> </v>
      </c>
      <c r="E24" s="23" t="str">
        <f>IF(ข้อมูล!N19=3," ",IF(ข้อมูล!N19=2," ",IF(ข้อมูล!N19=1,"/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IF(ข้อมูล!N20=3,"/",IF(ข้อมูล!N20=2," ",IF(ข้อมูล!N20=1," ")))</f>
        <v>/</v>
      </c>
      <c r="D25" s="23" t="str">
        <f>IF(ข้อมูล!N20=3," ",IF(ข้อมูล!N20=2,"/",IF(ข้อมูล!N20=1," ")))</f>
        <v xml:space="preserve"> </v>
      </c>
      <c r="E25" s="23" t="str">
        <f>IF(ข้อมูล!N20=3," ",IF(ข้อมูล!N20=2," ",IF(ข้อมูล!N20=1,"/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IF(ข้อมูล!N21=3,"/",IF(ข้อมูล!N21=2," ",IF(ข้อมูล!N21=1," ")))</f>
        <v>/</v>
      </c>
      <c r="D26" s="33" t="str">
        <f>IF(ข้อมูล!N21=3," ",IF(ข้อมูล!N21=2,"/",IF(ข้อมูล!N21=1," ")))</f>
        <v xml:space="preserve"> </v>
      </c>
      <c r="E26" s="33" t="str">
        <f>IF(ข้อมูล!N21=3," ",IF(ข้อมูล!N21=2," ",IF(ข้อมูล!N21=1,"/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IF(ข้อมูล!N24=3,"/",IF(ข้อมูล!N24=2," ",IF(ข้อมูล!N24=1," ")))</f>
        <v xml:space="preserve"> </v>
      </c>
      <c r="D29" s="23" t="str">
        <f>IF(ข้อมูล!N24=3," ",IF(ข้อมูล!N24=2,"/",IF(ข้อมูล!N24=1," ")))</f>
        <v>/</v>
      </c>
      <c r="E29" s="23" t="str">
        <f>IF(ข้อมูล!N24=3," ",IF(ข้อมูล!N24=2," ",IF(ข้อมูล!N24=1,"/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IF(ข้อมูล!N25=3,"/",IF(ข้อมูล!N25=2," ",IF(ข้อมูล!N25=1," ")))</f>
        <v xml:space="preserve"> </v>
      </c>
      <c r="D30" s="23" t="str">
        <f>IF(ข้อมูล!N25=3," ",IF(ข้อมูล!N25=2,"/",IF(ข้อมูล!N25=1," ")))</f>
        <v>/</v>
      </c>
      <c r="E30" s="23" t="str">
        <f>IF(ข้อมูล!N25=3," ",IF(ข้อมูล!N25=2," ",IF(ข้อมูล!N25=1,"/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IF(ข้อมูล!N26=3,"/",IF(ข้อมูล!N26=2," ",IF(ข้อมูล!N26=1," ")))</f>
        <v xml:space="preserve"> </v>
      </c>
      <c r="D31" s="36" t="str">
        <f>IF(ข้อมูล!N26=3," ",IF(ข้อมูล!N26=2,"/",IF(ข้อมูล!N26=1," ")))</f>
        <v>/</v>
      </c>
      <c r="E31" s="36" t="str">
        <f>IF(ข้อมูล!N26=3," ",IF(ข้อมูล!N26=2," ",IF(ข้อมูล!N26=1,"/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2" sqref="D2:F2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สรุป!C17</f>
        <v xml:space="preserve"> นางสาวพัชรินทร์   แปลงแดง</v>
      </c>
      <c r="C2" s="18"/>
      <c r="D2" s="121" t="s">
        <v>88</v>
      </c>
      <c r="E2" s="121"/>
      <c r="F2" s="121"/>
    </row>
    <row r="3" spans="1:6">
      <c r="A3" s="124" t="s">
        <v>76</v>
      </c>
      <c r="B3" s="124"/>
      <c r="C3" s="124"/>
      <c r="D3" s="121" t="s">
        <v>68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77</v>
      </c>
      <c r="B5" s="123"/>
      <c r="C5" s="123"/>
      <c r="D5" s="123"/>
      <c r="E5" s="122" t="s">
        <v>69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IF(ข้อมูล!O4=3,"/",IF(ข้อมูล!O4=2," ",IF(ข้อมูล!O4=1," ")))</f>
        <v xml:space="preserve"> </v>
      </c>
      <c r="D9" s="23" t="str">
        <f>IF(ข้อมูล!O4=3," ",IF(ข้อมูล!O4=2,"/",IF(ข้อมูล!O4=1," ")))</f>
        <v>/</v>
      </c>
      <c r="E9" s="23" t="str">
        <f>IF(ข้อมูล!O4=3," ",IF(ข้อมูล!O4=2," ",IF(ข้อมูล!O4=1,"/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IF(ข้อมูล!O5=3,"/",IF(ข้อมูล!O5=2," ",IF(ข้อมูล!O5=1," ")))</f>
        <v>/</v>
      </c>
      <c r="D10" s="23" t="str">
        <f>IF(ข้อมูล!O5=3," ",IF(ข้อมูล!O5=2,"/",IF(ข้อมูล!O5=1," ")))</f>
        <v xml:space="preserve"> </v>
      </c>
      <c r="E10" s="23" t="str">
        <f>IF(ข้อมูล!O5=3," ",IF(ข้อมูล!O5=2," ",IF(ข้อมูล!O5=1,"/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IF(ข้อมูล!O6=3,"/",IF(ข้อมูล!O6=2," ",IF(ข้อมูล!O6=1," ")))</f>
        <v xml:space="preserve"> </v>
      </c>
      <c r="D11" s="26" t="str">
        <f>IF(ข้อมูล!O6=3," ",IF(ข้อมูล!O6=2,"/",IF(ข้อมูล!O6=1," ")))</f>
        <v>/</v>
      </c>
      <c r="E11" s="23" t="str">
        <f>IF(ข้อมูล!O6=3," ",IF(ข้อมูล!O6=2," ",IF(ข้อมูล!O6=1,"/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IF(ข้อมูล!O9=3,"/",IF(ข้อมูล!O9=2," ",IF(ข้อมูล!O9=1," ")))</f>
        <v xml:space="preserve"> </v>
      </c>
      <c r="D14" s="23" t="str">
        <f>IF(ข้อมูล!O9=3," ",IF(ข้อมูล!O9=2,"/",IF(ข้อมูล!O9=1," ")))</f>
        <v>/</v>
      </c>
      <c r="E14" s="23" t="str">
        <f>IF(ข้อมูล!O9=3," ",IF(ข้อมูล!O9=2," ",IF(ข้อมูล!O9=1,"/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IF(ข้อมูล!O10=3,"/",IF(ข้อมูล!O10=2," ",IF(ข้อมูล!O10=1," ")))</f>
        <v xml:space="preserve"> </v>
      </c>
      <c r="D15" s="23" t="str">
        <f>IF(ข้อมูล!O10=3," ",IF(ข้อมูล!O10=2,"/",IF(ข้อมูล!O10=1," ")))</f>
        <v>/</v>
      </c>
      <c r="E15" s="23" t="str">
        <f>IF(ข้อมูล!O10=3," ",IF(ข้อมูล!O10=2," ",IF(ข้อมูล!O10=1,"/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IF(ข้อมูล!O11=3,"/",IF(ข้อมูล!O11=2," ",IF(ข้อมูล!O11=1," ")))</f>
        <v xml:space="preserve"> </v>
      </c>
      <c r="D16" s="33" t="str">
        <f>IF(ข้อมูล!O11=3," ",IF(ข้อมูล!O11=2,"/",IF(ข้อมูล!O11=1," ")))</f>
        <v>/</v>
      </c>
      <c r="E16" s="33" t="str">
        <f>IF(ข้อมูล!O11=3," ",IF(ข้อมูล!O11=2," ",IF(ข้อมูล!O11=1,"/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IF(ข้อมูล!O14=3,"/",IF(ข้อมูล!O14=2," ",IF(ข้อมูล!O14=1," ")))</f>
        <v xml:space="preserve"> </v>
      </c>
      <c r="D19" s="23" t="str">
        <f>IF(ข้อมูล!O14=3," ",IF(ข้อมูล!O14=2,"/",IF(ข้อมูล!O14=1," ")))</f>
        <v>/</v>
      </c>
      <c r="E19" s="23" t="str">
        <f>IF(ข้อมูล!O14=3," ",IF(ข้อมูล!O14=2," ",IF(ข้อมูล!O14=1,"/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IF(ข้อมูล!O15=3,"/",IF(ข้อมูล!O15=2," ",IF(ข้อมูล!O15=1," ")))</f>
        <v xml:space="preserve"> </v>
      </c>
      <c r="D20" s="23" t="str">
        <f>IF(ข้อมูล!O15=3," ",IF(ข้อมูล!O15=2,"/",IF(ข้อมูล!O15=1," ")))</f>
        <v>/</v>
      </c>
      <c r="E20" s="23" t="str">
        <f>IF(ข้อมูล!O15=3," ",IF(ข้อมูล!O15=2," ",IF(ข้อมูล!O15=1,"/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IF(ข้อมูล!O16=3,"/",IF(ข้อมูล!O16=2," ",IF(ข้อมูล!O16=1," ")))</f>
        <v xml:space="preserve"> </v>
      </c>
      <c r="D21" s="26" t="str">
        <f>IF(ข้อมูล!O16=3," ",IF(ข้อมูล!O16=2,"/",IF(ข้อมูล!O16=1," ")))</f>
        <v>/</v>
      </c>
      <c r="E21" s="26" t="str">
        <f>IF(ข้อมูล!O16=3," ",IF(ข้อมูล!O16=2," ",IF(ข้อมูล!O16=1,"/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IF(ข้อมูล!O19=3,"/",IF(ข้อมูล!O19=2," ",IF(ข้อมูล!O19=1," ")))</f>
        <v>/</v>
      </c>
      <c r="D24" s="23" t="str">
        <f>IF(ข้อมูล!O19=3," ",IF(ข้อมูล!O19=2,"/",IF(ข้อมูล!O19=1," ")))</f>
        <v xml:space="preserve"> </v>
      </c>
      <c r="E24" s="23" t="str">
        <f>IF(ข้อมูล!O19=3," ",IF(ข้อมูล!O19=2," ",IF(ข้อมูล!O19=1,"/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IF(ข้อมูล!O20=3,"/",IF(ข้อมูล!O20=2," ",IF(ข้อมูล!O20=1," ")))</f>
        <v>/</v>
      </c>
      <c r="D25" s="23" t="str">
        <f>IF(ข้อมูล!O20=3," ",IF(ข้อมูล!O20=2,"/",IF(ข้อมูล!O20=1," ")))</f>
        <v xml:space="preserve"> </v>
      </c>
      <c r="E25" s="23" t="str">
        <f>IF(ข้อมูล!O20=3," ",IF(ข้อมูล!O20=2," ",IF(ข้อมูล!O20=1,"/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IF(ข้อมูล!O21=3,"/",IF(ข้อมูล!O21=2," ",IF(ข้อมูล!O21=1," ")))</f>
        <v xml:space="preserve"> </v>
      </c>
      <c r="D26" s="33" t="str">
        <f>IF(ข้อมูล!O21=3," ",IF(ข้อมูล!O21=2,"/",IF(ข้อมูล!O21=1," ")))</f>
        <v>/</v>
      </c>
      <c r="E26" s="33" t="str">
        <f>IF(ข้อมูล!O21=3," ",IF(ข้อมูล!O21=2," ",IF(ข้อมูล!O21=1,"/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IF(ข้อมูล!O24=3,"/",IF(ข้อมูล!O24=2," ",IF(ข้อมูล!O24=1," ")))</f>
        <v xml:space="preserve"> </v>
      </c>
      <c r="D29" s="23" t="str">
        <f>IF(ข้อมูล!O24=3," ",IF(ข้อมูล!O24=2,"/",IF(ข้อมูล!O24=1," ")))</f>
        <v>/</v>
      </c>
      <c r="E29" s="23" t="str">
        <f>IF(ข้อมูล!O24=3," ",IF(ข้อมูล!O24=2," ",IF(ข้อมูล!O24=1,"/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IF(ข้อมูล!O25=3,"/",IF(ข้อมูล!O25=2," ",IF(ข้อมูล!O25=1," ")))</f>
        <v xml:space="preserve"> </v>
      </c>
      <c r="D30" s="23" t="str">
        <f>IF(ข้อมูล!O25=3," ",IF(ข้อมูล!O25=2,"/",IF(ข้อมูล!O25=1," ")))</f>
        <v>/</v>
      </c>
      <c r="E30" s="23" t="str">
        <f>IF(ข้อมูล!O25=3," ",IF(ข้อมูล!O25=2," ",IF(ข้อมูล!O25=1,"/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IF(ข้อมูล!O26=3,"/",IF(ข้อมูล!O26=2," ",IF(ข้อมูล!O26=1," ")))</f>
        <v xml:space="preserve"> </v>
      </c>
      <c r="D31" s="36" t="str">
        <f>IF(ข้อมูล!O26=3," ",IF(ข้อมูล!O26=2,"/",IF(ข้อมูล!O26=1," ")))</f>
        <v>/</v>
      </c>
      <c r="E31" s="36" t="str">
        <f>IF(ข้อมูล!O26=3," ",IF(ข้อมูล!O26=2," ",IF(ข้อมูล!O26=1,"/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H10" sqref="H10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สรุป!C18</f>
        <v xml:space="preserve"> นางสาวยุวลี     ดีโคตร</v>
      </c>
      <c r="C2" s="18"/>
      <c r="D2" s="121" t="s">
        <v>51</v>
      </c>
      <c r="E2" s="121"/>
      <c r="F2" s="121"/>
    </row>
    <row r="3" spans="1:6">
      <c r="A3" s="124" t="s">
        <v>76</v>
      </c>
      <c r="B3" s="124"/>
      <c r="C3" s="124"/>
      <c r="D3" s="121" t="s">
        <v>68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77</v>
      </c>
      <c r="B5" s="123"/>
      <c r="C5" s="123"/>
      <c r="D5" s="123"/>
      <c r="E5" s="122" t="s">
        <v>69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IF(ข้อมูล!P4=3,"/",IF(ข้อมูล!P4=2," ",IF(ข้อมูล!P4=1," ")))</f>
        <v xml:space="preserve"> </v>
      </c>
      <c r="D9" s="23" t="str">
        <f>IF(ข้อมูล!P4=3," ",IF(ข้อมูล!P4=2,"/",IF(ข้อมูล!P4=1," ")))</f>
        <v>/</v>
      </c>
      <c r="E9" s="23" t="str">
        <f>IF(ข้อมูล!P4=3," ",IF(ข้อมูล!P4=2," ",IF(ข้อมูล!P4=1,"/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IF(ข้อมูล!P5=3,"/",IF(ข้อมูล!P5=2," ",IF(ข้อมูล!P5=1," ")))</f>
        <v>/</v>
      </c>
      <c r="D10" s="23" t="str">
        <f>IF(ข้อมูล!P5=3," ",IF(ข้อมูล!P5=2,"/",IF(ข้อมูล!P5=1," ")))</f>
        <v xml:space="preserve"> </v>
      </c>
      <c r="E10" s="23" t="str">
        <f>IF(ข้อมูล!P5=3," ",IF(ข้อมูล!P5=2," ",IF(ข้อมูล!P5=1,"/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IF(ข้อมูล!P6=3,"/",IF(ข้อมูล!P6=2," ",IF(ข้อมูล!P6=1," ")))</f>
        <v xml:space="preserve"> </v>
      </c>
      <c r="D11" s="26" t="str">
        <f>IF(ข้อมูล!P6=3," ",IF(ข้อมูล!P6=2,"/",IF(ข้อมูล!P6=1," ")))</f>
        <v>/</v>
      </c>
      <c r="E11" s="23" t="str">
        <f>IF(ข้อมูล!P6=3," ",IF(ข้อมูล!P6=2," ",IF(ข้อมูล!P6=1,"/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IF(ข้อมูล!P9=3,"/",IF(ข้อมูล!P9=2," ",IF(ข้อมูล!P9=1," ")))</f>
        <v xml:space="preserve"> </v>
      </c>
      <c r="D14" s="23" t="str">
        <f>IF(ข้อมูล!P9=3," ",IF(ข้อมูล!P9=2,"/",IF(ข้อมูล!P9=1," ")))</f>
        <v>/</v>
      </c>
      <c r="E14" s="23" t="str">
        <f>IF(ข้อมูล!P9=3," ",IF(ข้อมูล!P9=2," ",IF(ข้อมูล!P9=1,"/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IF(ข้อมูล!P10=3,"/",IF(ข้อมูล!P10=2," ",IF(ข้อมูล!P10=1," ")))</f>
        <v xml:space="preserve"> </v>
      </c>
      <c r="D15" s="23" t="str">
        <f>IF(ข้อมูล!P10=3," ",IF(ข้อมูล!P10=2,"/",IF(ข้อมูล!P10=1," ")))</f>
        <v>/</v>
      </c>
      <c r="E15" s="23" t="str">
        <f>IF(ข้อมูล!P10=3," ",IF(ข้อมูล!P10=2," ",IF(ข้อมูล!P10=1,"/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IF(ข้อมูล!P11=3,"/",IF(ข้อมูล!P11=2," ",IF(ข้อมูล!P11=1," ")))</f>
        <v xml:space="preserve"> </v>
      </c>
      <c r="D16" s="33" t="str">
        <f>IF(ข้อมูล!P11=3," ",IF(ข้อมูล!P11=2,"/",IF(ข้อมูล!P11=1," ")))</f>
        <v>/</v>
      </c>
      <c r="E16" s="33" t="str">
        <f>IF(ข้อมูล!P11=3," ",IF(ข้อมูล!P11=2," ",IF(ข้อมูล!P11=1,"/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IF(ข้อมูล!P14=3,"/",IF(ข้อมูล!P14=2," ",IF(ข้อมูล!P14=1," ")))</f>
        <v xml:space="preserve"> </v>
      </c>
      <c r="D19" s="23" t="str">
        <f>IF(ข้อมูล!P14=3," ",IF(ข้อมูล!P14=2,"/",IF(ข้อมูล!P14=1," ")))</f>
        <v>/</v>
      </c>
      <c r="E19" s="23" t="str">
        <f>IF(ข้อมูล!P14=3," ",IF(ข้อมูล!P14=2," ",IF(ข้อมูล!P14=1,"/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IF(ข้อมูล!P15=3,"/",IF(ข้อมูล!P15=2," ",IF(ข้อมูล!P15=1," ")))</f>
        <v xml:space="preserve"> </v>
      </c>
      <c r="D20" s="23" t="str">
        <f>IF(ข้อมูล!P15=3," ",IF(ข้อมูล!P15=2,"/",IF(ข้อมูล!P15=1," ")))</f>
        <v>/</v>
      </c>
      <c r="E20" s="23" t="str">
        <f>IF(ข้อมูล!P15=3," ",IF(ข้อมูล!P15=2," ",IF(ข้อมูล!P15=1,"/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IF(ข้อมูล!P16=3,"/",IF(ข้อมูล!P16=2," ",IF(ข้อมูล!P16=1," ")))</f>
        <v xml:space="preserve"> </v>
      </c>
      <c r="D21" s="26" t="str">
        <f>IF(ข้อมูล!P16=3," ",IF(ข้อมูล!P16=2,"/",IF(ข้อมูล!P16=1," ")))</f>
        <v>/</v>
      </c>
      <c r="E21" s="26" t="str">
        <f>IF(ข้อมูล!P16=3," ",IF(ข้อมูล!P16=2," ",IF(ข้อมูล!P16=1,"/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IF(ข้อมูล!P19=3,"/",IF(ข้อมูล!P19=2," ",IF(ข้อมูล!P19=1," ")))</f>
        <v>/</v>
      </c>
      <c r="D24" s="23" t="str">
        <f>IF(ข้อมูล!P19=3," ",IF(ข้อมูล!P19=2,"/",IF(ข้อมูล!P19=1," ")))</f>
        <v xml:space="preserve"> </v>
      </c>
      <c r="E24" s="23" t="str">
        <f>IF(ข้อมูล!P19=3," ",IF(ข้อมูล!P19=2," ",IF(ข้อมูล!P19=1,"/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IF(ข้อมูล!P20=3,"/",IF(ข้อมูล!P20=2," ",IF(ข้อมูล!P20=1," ")))</f>
        <v>/</v>
      </c>
      <c r="D25" s="23" t="str">
        <f>IF(ข้อมูล!P20=3," ",IF(ข้อมูล!P20=2,"/",IF(ข้อมูล!P20=1," ")))</f>
        <v xml:space="preserve"> </v>
      </c>
      <c r="E25" s="23" t="str">
        <f>IF(ข้อมูล!P20=3," ",IF(ข้อมูล!P20=2," ",IF(ข้อมูล!P20=1,"/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IF(ข้อมูล!P21=3,"/",IF(ข้อมูล!P21=2," ",IF(ข้อมูล!P21=1," ")))</f>
        <v>/</v>
      </c>
      <c r="D26" s="33" t="str">
        <f>IF(ข้อมูล!P21=3," ",IF(ข้อมูล!P21=2,"/",IF(ข้อมูล!P21=1," ")))</f>
        <v xml:space="preserve"> </v>
      </c>
      <c r="E26" s="33" t="str">
        <f>IF(ข้อมูล!P21=3," ",IF(ข้อมูล!P21=2," ",IF(ข้อมูล!P21=1,"/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IF(ข้อมูล!P24=3,"/",IF(ข้อมูล!P24=2," ",IF(ข้อมูล!P24=1," ")))</f>
        <v xml:space="preserve"> </v>
      </c>
      <c r="D29" s="23" t="str">
        <f>IF(ข้อมูล!P24=3," ",IF(ข้อมูล!P24=2,"/",IF(ข้อมูล!P24=1," ")))</f>
        <v>/</v>
      </c>
      <c r="E29" s="23" t="str">
        <f>IF(ข้อมูล!P24=3," ",IF(ข้อมูล!P24=2," ",IF(ข้อมูล!P24=1,"/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IF(ข้อมูล!P25=3,"/",IF(ข้อมูล!P25=2," ",IF(ข้อมูล!P25=1," ")))</f>
        <v xml:space="preserve"> </v>
      </c>
      <c r="D30" s="23" t="str">
        <f>IF(ข้อมูล!P25=3," ",IF(ข้อมูล!P25=2,"/",IF(ข้อมูล!P25=1," ")))</f>
        <v>/</v>
      </c>
      <c r="E30" s="23" t="str">
        <f>IF(ข้อมูล!P25=3," ",IF(ข้อมูล!P25=2," ",IF(ข้อมูล!P25=1,"/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IF(ข้อมูล!P26=3,"/",IF(ข้อมูล!P26=2," ",IF(ข้อมูล!P26=1," ")))</f>
        <v xml:space="preserve"> </v>
      </c>
      <c r="D31" s="36" t="str">
        <f>IF(ข้อมูล!P26=3," ",IF(ข้อมูล!P26=2,"/",IF(ข้อมูล!P26=1," ")))</f>
        <v>/</v>
      </c>
      <c r="E31" s="36" t="str">
        <f>IF(ข้อมูล!P26=3," ",IF(ข้อมูล!P26=2," ",IF(ข้อมูล!P26=1,"/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55118110236220474" header="0.31496062992125984" footer="0.31496062992125984"/>
  <pageSetup paperSize="9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F13" sqref="F13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สรุป!C19</f>
        <v xml:space="preserve"> นางสาวสิริพร    ทองระย้า</v>
      </c>
      <c r="C2" s="18"/>
      <c r="D2" s="121" t="s">
        <v>89</v>
      </c>
      <c r="E2" s="121"/>
      <c r="F2" s="121"/>
    </row>
    <row r="3" spans="1:6">
      <c r="A3" s="124" t="s">
        <v>76</v>
      </c>
      <c r="B3" s="124"/>
      <c r="C3" s="124"/>
      <c r="D3" s="121" t="s">
        <v>68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77</v>
      </c>
      <c r="B5" s="123"/>
      <c r="C5" s="123"/>
      <c r="D5" s="123"/>
      <c r="E5" s="122" t="s">
        <v>69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IF(ข้อมูล!P4=3,"/",IF(ข้อมูล!P4=2," ",IF(ข้อมูล!P4=1," ")))</f>
        <v xml:space="preserve"> </v>
      </c>
      <c r="D9" s="23" t="str">
        <f>IF(ข้อมูล!P4=3," ",IF(ข้อมูล!P4=2,"/",IF(ข้อมูล!P4=1," ")))</f>
        <v>/</v>
      </c>
      <c r="E9" s="23" t="str">
        <f>IF(ข้อมูล!P4=3," ",IF(ข้อมูล!P4=2," ",IF(ข้อมูล!P4=1,"/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IF(ข้อมูล!P5=3,"/",IF(ข้อมูล!P5=2," ",IF(ข้อมูล!P5=1," ")))</f>
        <v>/</v>
      </c>
      <c r="D10" s="23" t="str">
        <f>IF(ข้อมูล!P5=3," ",IF(ข้อมูล!P5=2,"/",IF(ข้อมูล!P5=1," ")))</f>
        <v xml:space="preserve"> </v>
      </c>
      <c r="E10" s="23" t="str">
        <f>IF(ข้อมูล!P5=3," ",IF(ข้อมูล!P5=2," ",IF(ข้อมูล!P5=1,"/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IF(ข้อมูล!P6=3,"/",IF(ข้อมูล!P6=2," ",IF(ข้อมูล!P6=1," ")))</f>
        <v xml:space="preserve"> </v>
      </c>
      <c r="D11" s="26" t="str">
        <f>IF(ข้อมูล!P6=3," ",IF(ข้อมูล!P6=2,"/",IF(ข้อมูล!P6=1," ")))</f>
        <v>/</v>
      </c>
      <c r="E11" s="23" t="str">
        <f>IF(ข้อมูล!P6=3," ",IF(ข้อมูล!P6=2," ",IF(ข้อมูล!P6=1,"/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IF(ข้อมูล!P9=3,"/",IF(ข้อมูล!P9=2," ",IF(ข้อมูล!P9=1," ")))</f>
        <v xml:space="preserve"> </v>
      </c>
      <c r="D14" s="23" t="str">
        <f>IF(ข้อมูล!P9=3," ",IF(ข้อมูล!P9=2,"/",IF(ข้อมูล!P9=1," ")))</f>
        <v>/</v>
      </c>
      <c r="E14" s="23" t="str">
        <f>IF(ข้อมูล!P9=3," ",IF(ข้อมูล!P9=2," ",IF(ข้อมูล!P9=1,"/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IF(ข้อมูล!P10=3,"/",IF(ข้อมูล!P10=2," ",IF(ข้อมูล!P10=1," ")))</f>
        <v xml:space="preserve"> </v>
      </c>
      <c r="D15" s="23" t="str">
        <f>IF(ข้อมูล!P10=3," ",IF(ข้อมูล!P10=2,"/",IF(ข้อมูล!P10=1," ")))</f>
        <v>/</v>
      </c>
      <c r="E15" s="23" t="str">
        <f>IF(ข้อมูล!P10=3," ",IF(ข้อมูล!P10=2," ",IF(ข้อมูล!P10=1,"/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IF(ข้อมูล!P11=3,"/",IF(ข้อมูล!P11=2," ",IF(ข้อมูล!P11=1," ")))</f>
        <v xml:space="preserve"> </v>
      </c>
      <c r="D16" s="33" t="str">
        <f>IF(ข้อมูล!P11=3," ",IF(ข้อมูล!P11=2,"/",IF(ข้อมูล!P11=1," ")))</f>
        <v>/</v>
      </c>
      <c r="E16" s="33" t="str">
        <f>IF(ข้อมูล!P11=3," ",IF(ข้อมูล!P11=2," ",IF(ข้อมูล!P11=1,"/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IF(ข้อมูล!P14=3,"/",IF(ข้อมูล!P14=2," ",IF(ข้อมูล!P14=1," ")))</f>
        <v xml:space="preserve"> </v>
      </c>
      <c r="D19" s="23" t="str">
        <f>IF(ข้อมูล!P14=3," ",IF(ข้อมูล!P14=2,"/",IF(ข้อมูล!P14=1," ")))</f>
        <v>/</v>
      </c>
      <c r="E19" s="23" t="str">
        <f>IF(ข้อมูล!P14=3," ",IF(ข้อมูล!P14=2," ",IF(ข้อมูล!P14=1,"/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IF(ข้อมูล!P15=3,"/",IF(ข้อมูล!P15=2," ",IF(ข้อมูล!P15=1," ")))</f>
        <v xml:space="preserve"> </v>
      </c>
      <c r="D20" s="23" t="str">
        <f>IF(ข้อมูล!P15=3," ",IF(ข้อมูล!P15=2,"/",IF(ข้อมูล!P15=1," ")))</f>
        <v>/</v>
      </c>
      <c r="E20" s="23" t="str">
        <f>IF(ข้อมูล!P15=3," ",IF(ข้อมูล!P15=2," ",IF(ข้อมูล!P15=1,"/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IF(ข้อมูล!P16=3,"/",IF(ข้อมูล!P16=2," ",IF(ข้อมูล!P16=1," ")))</f>
        <v xml:space="preserve"> </v>
      </c>
      <c r="D21" s="26" t="str">
        <f>IF(ข้อมูล!P16=3," ",IF(ข้อมูล!P16=2,"/",IF(ข้อมูล!P16=1," ")))</f>
        <v>/</v>
      </c>
      <c r="E21" s="26" t="str">
        <f>IF(ข้อมูล!P16=3," ",IF(ข้อมูล!P16=2," ",IF(ข้อมูล!P16=1,"/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IF(ข้อมูล!P19=3,"/",IF(ข้อมูล!P19=2," ",IF(ข้อมูล!P19=1," ")))</f>
        <v>/</v>
      </c>
      <c r="D24" s="23" t="str">
        <f>IF(ข้อมูล!P19=3," ",IF(ข้อมูล!P19=2,"/",IF(ข้อมูล!P19=1," ")))</f>
        <v xml:space="preserve"> </v>
      </c>
      <c r="E24" s="23" t="str">
        <f>IF(ข้อมูล!P19=3," ",IF(ข้อมูล!P19=2," ",IF(ข้อมูล!P19=1,"/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IF(ข้อมูล!P20=3,"/",IF(ข้อมูล!P20=2," ",IF(ข้อมูล!P20=1," ")))</f>
        <v>/</v>
      </c>
      <c r="D25" s="23" t="str">
        <f>IF(ข้อมูล!P20=3," ",IF(ข้อมูล!P20=2,"/",IF(ข้อมูล!P20=1," ")))</f>
        <v xml:space="preserve"> </v>
      </c>
      <c r="E25" s="23" t="str">
        <f>IF(ข้อมูล!P20=3," ",IF(ข้อมูล!P20=2," ",IF(ข้อมูล!P20=1,"/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IF(ข้อมูล!P21=3,"/",IF(ข้อมูล!P21=2," ",IF(ข้อมูล!P21=1," ")))</f>
        <v>/</v>
      </c>
      <c r="D26" s="33" t="str">
        <f>IF(ข้อมูล!P21=3," ",IF(ข้อมูล!P21=2,"/",IF(ข้อมูล!P21=1," ")))</f>
        <v xml:space="preserve"> </v>
      </c>
      <c r="E26" s="33" t="str">
        <f>IF(ข้อมูล!P21=3," ",IF(ข้อมูล!P21=2," ",IF(ข้อมูล!P21=1,"/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IF(ข้อมูล!P24=3,"/",IF(ข้อมูล!P24=2," ",IF(ข้อมูล!P24=1," ")))</f>
        <v xml:space="preserve"> </v>
      </c>
      <c r="D29" s="23" t="str">
        <f>IF(ข้อมูล!P24=3," ",IF(ข้อมูล!P24=2,"/",IF(ข้อมูล!P24=1," ")))</f>
        <v>/</v>
      </c>
      <c r="E29" s="23" t="str">
        <f>IF(ข้อมูล!P24=3," ",IF(ข้อมูล!P24=2," ",IF(ข้อมูล!P24=1,"/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IF(ข้อมูล!P25=3,"/",IF(ข้อมูล!P25=2," ",IF(ข้อมูล!P25=1," ")))</f>
        <v xml:space="preserve"> </v>
      </c>
      <c r="D30" s="23" t="str">
        <f>IF(ข้อมูล!P25=3," ",IF(ข้อมูล!P25=2,"/",IF(ข้อมูล!P25=1," ")))</f>
        <v>/</v>
      </c>
      <c r="E30" s="23" t="str">
        <f>IF(ข้อมูล!P25=3," ",IF(ข้อมูล!P25=2," ",IF(ข้อมูล!P25=1,"/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IF(ข้อมูล!P26=3,"/",IF(ข้อมูล!P26=2," ",IF(ข้อมูล!P26=1," ")))</f>
        <v xml:space="preserve"> </v>
      </c>
      <c r="D31" s="36" t="str">
        <f>IF(ข้อมูล!P26=3," ",IF(ข้อมูล!P26=2,"/",IF(ข้อมูล!P26=1," ")))</f>
        <v>/</v>
      </c>
      <c r="E31" s="36" t="str">
        <f>IF(ข้อมูล!P26=3," ",IF(ข้อมูล!P26=2," ",IF(ข้อมูล!P26=1,"/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55118110236220474" header="0.31496062992125984" footer="0.31496062992125984"/>
  <pageSetup paperSize="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F13" sqref="F13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98" t="str">
        <f>สรุป!C20</f>
        <v xml:space="preserve"> นางสาวฐิติยา    ยิ่งชื่น</v>
      </c>
      <c r="C2" s="18"/>
      <c r="D2" s="121" t="s">
        <v>90</v>
      </c>
      <c r="E2" s="121"/>
      <c r="F2" s="121"/>
    </row>
    <row r="3" spans="1:6">
      <c r="A3" s="124" t="s">
        <v>76</v>
      </c>
      <c r="B3" s="124"/>
      <c r="C3" s="124"/>
      <c r="D3" s="121" t="s">
        <v>68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77</v>
      </c>
      <c r="B5" s="123"/>
      <c r="C5" s="123"/>
      <c r="D5" s="123"/>
      <c r="E5" s="122" t="s">
        <v>69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IF(ข้อมูล!R4=3,"/",IF(ข้อมูล!R4=2," ",IF(ข้อมูล!R4=1," ")))</f>
        <v>/</v>
      </c>
      <c r="D9" s="23" t="str">
        <f>IF(ข้อมูล!R4=3," ",IF(ข้อมูล!R4=2,"/",IF(ข้อมูล!R4=1," ")))</f>
        <v xml:space="preserve"> </v>
      </c>
      <c r="E9" s="23" t="str">
        <f>IF(ข้อมูล!R4=3," ",IF(ข้อมูล!R4=2," ",IF(ข้อมูล!R4=1,"/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IF(ข้อมูล!R5=3,"/",IF(ข้อมูล!R5=2," ",IF(ข้อมูล!R5=1," ")))</f>
        <v>/</v>
      </c>
      <c r="D10" s="23" t="str">
        <f>IF(ข้อมูล!R5=3," ",IF(ข้อมูล!R5=2,"/",IF(ข้อมูล!R5=1," ")))</f>
        <v xml:space="preserve"> </v>
      </c>
      <c r="E10" s="23" t="str">
        <f>IF(ข้อมูล!R5=3," ",IF(ข้อมูล!R5=2," ",IF(ข้อมูล!R5=1,"/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IF(ข้อมูล!R6=3,"/",IF(ข้อมูล!R6=2," ",IF(ข้อมูล!R6=1," ")))</f>
        <v>/</v>
      </c>
      <c r="D11" s="26" t="str">
        <f>IF(ข้อมูล!R6=3," ",IF(ข้อมูล!R6=2,"/",IF(ข้อมูล!R6=1," ")))</f>
        <v xml:space="preserve"> </v>
      </c>
      <c r="E11" s="23" t="str">
        <f>IF(ข้อมูล!R6=3," ",IF(ข้อมูล!R6=2," ",IF(ข้อมูล!R6=1,"/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IF(ข้อมูล!R9=3,"/",IF(ข้อมูล!R9=2," ",IF(ข้อมูล!R9=1," ")))</f>
        <v>/</v>
      </c>
      <c r="D14" s="23" t="str">
        <f>IF(ข้อมูล!R9=3," ",IF(ข้อมูล!R9=2,"/",IF(ข้อมูล!R9=1," ")))</f>
        <v xml:space="preserve"> </v>
      </c>
      <c r="E14" s="23" t="str">
        <f>IF(ข้อมูล!R9=3," ",IF(ข้อมูล!R9=2," ",IF(ข้อมูล!R9=1,"/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IF(ข้อมูล!R10=3,"/",IF(ข้อมูล!R10=2," ",IF(ข้อมูล!R10=1," ")))</f>
        <v xml:space="preserve"> </v>
      </c>
      <c r="D15" s="23" t="str">
        <f>IF(ข้อมูล!R10=3," ",IF(ข้อมูล!R10=2,"/",IF(ข้อมูล!R10=1," ")))</f>
        <v>/</v>
      </c>
      <c r="E15" s="23" t="str">
        <f>IF(ข้อมูล!R10=3," ",IF(ข้อมูล!R10=2," ",IF(ข้อมูล!R10=1,"/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IF(ข้อมูล!R11=3,"/",IF(ข้อมูล!R11=2," ",IF(ข้อมูล!R11=1," ")))</f>
        <v>/</v>
      </c>
      <c r="D16" s="33" t="str">
        <f>IF(ข้อมูล!R11=3," ",IF(ข้อมูล!R11=2,"/",IF(ข้อมูล!R11=1," ")))</f>
        <v xml:space="preserve"> </v>
      </c>
      <c r="E16" s="33" t="str">
        <f>IF(ข้อมูล!R11=3," ",IF(ข้อมูล!R11=2," ",IF(ข้อมูล!R11=1,"/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IF(ข้อมูล!R14=3,"/",IF(ข้อมูล!R14=2," ",IF(ข้อมูล!R14=1," ")))</f>
        <v>/</v>
      </c>
      <c r="D19" s="23" t="str">
        <f>IF(ข้อมูล!R14=3," ",IF(ข้อมูล!R14=2,"/",IF(ข้อมูล!R14=1," ")))</f>
        <v xml:space="preserve"> </v>
      </c>
      <c r="E19" s="23" t="str">
        <f>IF(ข้อมูล!R14=3," ",IF(ข้อมูล!R14=2," ",IF(ข้อมูล!R14=1,"/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IF(ข้อมูล!R15=3,"/",IF(ข้อมูล!R15=2," ",IF(ข้อมูล!R15=1," ")))</f>
        <v xml:space="preserve"> </v>
      </c>
      <c r="D20" s="23" t="str">
        <f>IF(ข้อมูล!R15=3," ",IF(ข้อมูล!R15=2,"/",IF(ข้อมูล!R15=1," ")))</f>
        <v>/</v>
      </c>
      <c r="E20" s="23" t="str">
        <f>IF(ข้อมูล!R15=3," ",IF(ข้อมูล!R15=2," ",IF(ข้อมูล!R15=1,"/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IF(ข้อมูล!R16=3,"/",IF(ข้อมูล!R16=2," ",IF(ข้อมูล!R16=1," ")))</f>
        <v>/</v>
      </c>
      <c r="D21" s="26" t="str">
        <f>IF(ข้อมูล!R16=3," ",IF(ข้อมูล!R16=2,"/",IF(ข้อมูล!R16=1," ")))</f>
        <v xml:space="preserve"> </v>
      </c>
      <c r="E21" s="26" t="str">
        <f>IF(ข้อมูล!R16=3," ",IF(ข้อมูล!R16=2," ",IF(ข้อมูล!R16=1,"/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IF(ข้อมูล!R19=3,"/",IF(ข้อมูล!R19=2," ",IF(ข้อมูล!R19=1," ")))</f>
        <v>/</v>
      </c>
      <c r="D24" s="23" t="str">
        <f>IF(ข้อมูล!R19=3," ",IF(ข้อมูล!R19=2,"/",IF(ข้อมูล!R19=1," ")))</f>
        <v xml:space="preserve"> </v>
      </c>
      <c r="E24" s="23" t="str">
        <f>IF(ข้อมูล!R19=3," ",IF(ข้อมูล!R19=2," ",IF(ข้อมูล!R19=1,"/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IF(ข้อมูล!R20=3,"/",IF(ข้อมูล!R20=2," ",IF(ข้อมูล!R20=1," ")))</f>
        <v>/</v>
      </c>
      <c r="D25" s="23" t="str">
        <f>IF(ข้อมูล!R20=3," ",IF(ข้อมูล!R20=2,"/",IF(ข้อมูล!R20=1," ")))</f>
        <v xml:space="preserve"> </v>
      </c>
      <c r="E25" s="23" t="str">
        <f>IF(ข้อมูล!R20=3," ",IF(ข้อมูล!R20=2," ",IF(ข้อมูล!R20=1,"/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IF(ข้อมูล!R21=3,"/",IF(ข้อมูล!R21=2," ",IF(ข้อมูล!R21=1," ")))</f>
        <v>/</v>
      </c>
      <c r="D26" s="33" t="str">
        <f>IF(ข้อมูล!R21=3," ",IF(ข้อมูล!R21=2,"/",IF(ข้อมูล!R21=1," ")))</f>
        <v xml:space="preserve"> </v>
      </c>
      <c r="E26" s="33" t="str">
        <f>IF(ข้อมูล!R21=3," ",IF(ข้อมูล!R21=2," ",IF(ข้อมูล!R21=1,"/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IF(ข้อมูล!R24=3,"/",IF(ข้อมูล!R24=2," ",IF(ข้อมูล!R24=1," ")))</f>
        <v>/</v>
      </c>
      <c r="D29" s="23" t="str">
        <f>IF(ข้อมูล!R24=3," ",IF(ข้อมูล!R24=2,"/",IF(ข้อมูล!R24=1," ")))</f>
        <v xml:space="preserve"> </v>
      </c>
      <c r="E29" s="23" t="str">
        <f>IF(ข้อมูล!R24=3," ",IF(ข้อมูล!R24=2," ",IF(ข้อมูล!R24=1,"/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IF(ข้อมูล!R25=3,"/",IF(ข้อมูล!R25=2," ",IF(ข้อมูล!R25=1," ")))</f>
        <v>/</v>
      </c>
      <c r="D30" s="23" t="str">
        <f>IF(ข้อมูล!R25=3," ",IF(ข้อมูล!R25=2,"/",IF(ข้อมูล!R25=1," ")))</f>
        <v xml:space="preserve"> </v>
      </c>
      <c r="E30" s="23" t="str">
        <f>IF(ข้อมูล!R25=3," ",IF(ข้อมูล!R25=2," ",IF(ข้อมูล!R25=1,"/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IF(ข้อมูล!R26=3,"/",IF(ข้อมูล!R26=2," ",IF(ข้อมูล!R26=1," ")))</f>
        <v xml:space="preserve"> </v>
      </c>
      <c r="D31" s="36" t="str">
        <f>IF(ข้อมูล!R26=3," ",IF(ข้อมูล!R26=2,"/",IF(ข้อมูล!R26=1," ")))</f>
        <v>/</v>
      </c>
      <c r="E31" s="36" t="str">
        <f>IF(ข้อมูล!R26=3," ",IF(ข้อมูล!R26=2," ",IF(ข้อมูล!R26=1,"/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35433070866141736" bottom="0.15748031496062992" header="0.31496062992125984" footer="0.31496062992125984"/>
  <pageSetup paperSize="9"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:C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ข้อมูล</vt:lpstr>
      <vt:lpstr>สรุป</vt:lpstr>
      <vt:lpstr>1</vt:lpstr>
      <vt:lpstr>2</vt:lpstr>
      <vt:lpstr>3</vt:lpstr>
      <vt:lpstr>4</vt:lpstr>
      <vt:lpstr>5</vt:lpstr>
      <vt:lpstr>6</vt:lpstr>
      <vt:lpstr>7</vt:lpstr>
      <vt:lpstr>8</vt:lpstr>
      <vt:lpstr>10</vt:lpstr>
      <vt:lpstr>9</vt:lpstr>
      <vt:lpstr>11</vt:lpstr>
      <vt:lpstr>12</vt:lpstr>
      <vt:lpstr>13</vt:lpstr>
      <vt:lpstr>14</vt:lpstr>
      <vt:lpstr>15</vt:lpstr>
      <vt:lpstr>16</vt:lpstr>
      <vt:lpstr>Sheet14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Windows User</cp:lastModifiedBy>
  <cp:lastPrinted>2019-11-19T03:28:11Z</cp:lastPrinted>
  <dcterms:created xsi:type="dcterms:W3CDTF">2013-02-19T09:06:35Z</dcterms:created>
  <dcterms:modified xsi:type="dcterms:W3CDTF">2019-11-19T03:29:14Z</dcterms:modified>
</cp:coreProperties>
</file>